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nnuaire des régions 2022_contrôlé\Foncier à revoir\"/>
    </mc:Choice>
  </mc:AlternateContent>
  <bookViews>
    <workbookView xWindow="0" yWindow="0" windowWidth="28800" windowHeight="12435" tabRatio="601"/>
  </bookViews>
  <sheets>
    <sheet name="PG" sheetId="1" r:id="rId1"/>
    <sheet name="1" sheetId="2" r:id="rId2"/>
    <sheet name="11" sheetId="10" r:id="rId3"/>
    <sheet name="11suite" sheetId="11" r:id="rId4"/>
    <sheet name="12" sheetId="9" r:id="rId5"/>
  </sheets>
  <definedNames>
    <definedName name="_Regression_Int" localSheetId="2" hidden="1">1</definedName>
    <definedName name="_Regression_Int" localSheetId="4" hidden="1">1</definedName>
  </definedNames>
  <calcPr calcId="152511"/>
</workbook>
</file>

<file path=xl/calcChain.xml><?xml version="1.0" encoding="utf-8"?>
<calcChain xmlns="http://schemas.openxmlformats.org/spreadsheetml/2006/main">
  <c r="G20" i="10" l="1"/>
  <c r="F20" i="10"/>
  <c r="E20" i="10"/>
  <c r="D20" i="10"/>
  <c r="C20" i="10"/>
  <c r="B20" i="10"/>
  <c r="H19" i="2"/>
  <c r="G19" i="2"/>
  <c r="F19" i="2"/>
  <c r="E19" i="2"/>
  <c r="D19" i="2"/>
  <c r="C19" i="2"/>
  <c r="G59" i="11" l="1"/>
  <c r="F59" i="11"/>
  <c r="E59" i="11"/>
  <c r="D59" i="11"/>
  <c r="C59" i="11"/>
  <c r="B59" i="11"/>
  <c r="G53" i="11"/>
  <c r="F53" i="11"/>
  <c r="E53" i="11"/>
  <c r="D53" i="11"/>
  <c r="C53" i="11"/>
  <c r="B53" i="11"/>
  <c r="G47" i="11"/>
  <c r="F47" i="11"/>
  <c r="E47" i="11"/>
  <c r="D47" i="11"/>
  <c r="C47" i="11"/>
  <c r="B47" i="11"/>
  <c r="G39" i="11"/>
  <c r="F39" i="11"/>
  <c r="E39" i="11"/>
  <c r="D39" i="11"/>
  <c r="C39" i="11"/>
  <c r="B39" i="11"/>
  <c r="G32" i="11" l="1"/>
  <c r="F32" i="11"/>
  <c r="E32" i="11"/>
  <c r="D32" i="11"/>
  <c r="C32" i="11"/>
  <c r="B32" i="11"/>
  <c r="G22" i="11"/>
  <c r="F22" i="11"/>
  <c r="E22" i="11"/>
  <c r="D22" i="11"/>
  <c r="C22" i="11"/>
  <c r="B22" i="11"/>
  <c r="G11" i="11"/>
  <c r="F11" i="11"/>
  <c r="E11" i="11"/>
  <c r="D11" i="11"/>
  <c r="C11" i="11"/>
  <c r="B11" i="11"/>
  <c r="G50" i="10"/>
  <c r="F50" i="10"/>
  <c r="E50" i="10"/>
  <c r="D50" i="10"/>
  <c r="C50" i="10"/>
  <c r="B50" i="10"/>
  <c r="G41" i="10"/>
  <c r="F41" i="10"/>
  <c r="E41" i="10"/>
  <c r="D41" i="10"/>
  <c r="C41" i="10"/>
  <c r="B41" i="10"/>
  <c r="G30" i="10"/>
  <c r="F30" i="10"/>
  <c r="E30" i="10"/>
  <c r="D30" i="10"/>
  <c r="C30" i="10"/>
  <c r="B30" i="10"/>
  <c r="G11" i="10"/>
  <c r="F11" i="10"/>
  <c r="E11" i="10"/>
  <c r="D11" i="10"/>
  <c r="C11" i="10"/>
  <c r="C62" i="11" s="1"/>
  <c r="B11" i="10"/>
  <c r="B62" i="11" l="1"/>
  <c r="G62" i="11"/>
  <c r="F62" i="11" s="1"/>
  <c r="E62" i="11" s="1"/>
  <c r="D62" i="11" s="1"/>
  <c r="H143" i="2"/>
  <c r="G143" i="2"/>
  <c r="F143" i="2"/>
  <c r="E143" i="2"/>
  <c r="H142" i="2"/>
  <c r="G142" i="2"/>
  <c r="F142" i="2"/>
  <c r="E142" i="2"/>
  <c r="H141" i="2"/>
  <c r="G141" i="2"/>
  <c r="F141" i="2"/>
  <c r="E141" i="2"/>
  <c r="H140" i="2"/>
  <c r="G140" i="2"/>
  <c r="F140" i="2"/>
  <c r="E140" i="2"/>
  <c r="D140" i="2"/>
  <c r="C140" i="2"/>
  <c r="H139" i="2"/>
  <c r="G139" i="2"/>
  <c r="F139" i="2"/>
  <c r="E139" i="2"/>
  <c r="D139" i="2"/>
  <c r="C139" i="2"/>
  <c r="H138" i="2"/>
  <c r="G138" i="2"/>
  <c r="F138" i="2"/>
  <c r="E138" i="2"/>
  <c r="D138" i="2"/>
  <c r="C138" i="2"/>
  <c r="H129" i="2" l="1"/>
  <c r="G129" i="2"/>
  <c r="F129" i="2"/>
  <c r="E129" i="2"/>
  <c r="D129" i="2"/>
  <c r="C129" i="2"/>
  <c r="H121" i="2"/>
  <c r="G121" i="2"/>
  <c r="F121" i="2"/>
  <c r="E121" i="2"/>
  <c r="D121" i="2"/>
  <c r="C121" i="2"/>
  <c r="H113" i="2"/>
  <c r="G113" i="2"/>
  <c r="F113" i="2"/>
  <c r="E113" i="2"/>
  <c r="D113" i="2"/>
  <c r="C113" i="2"/>
  <c r="H105" i="2"/>
  <c r="G105" i="2"/>
  <c r="F105" i="2"/>
  <c r="E105" i="2"/>
  <c r="D105" i="2"/>
  <c r="C105" i="2"/>
  <c r="H67" i="2"/>
  <c r="G67" i="2"/>
  <c r="F67" i="2"/>
  <c r="E67" i="2"/>
  <c r="D67" i="2"/>
  <c r="C67" i="2"/>
  <c r="H59" i="2"/>
  <c r="G59" i="2"/>
  <c r="F59" i="2"/>
  <c r="E59" i="2"/>
  <c r="D59" i="2"/>
  <c r="C59" i="2"/>
  <c r="H51" i="2"/>
  <c r="G51" i="2"/>
  <c r="F51" i="2"/>
  <c r="E51" i="2"/>
  <c r="D51" i="2"/>
  <c r="C51" i="2"/>
  <c r="H43" i="2"/>
  <c r="G43" i="2"/>
  <c r="F43" i="2"/>
  <c r="E43" i="2"/>
  <c r="D43" i="2"/>
  <c r="C43" i="2"/>
  <c r="H35" i="2"/>
  <c r="G35" i="2"/>
  <c r="F35" i="2"/>
  <c r="E35" i="2"/>
  <c r="D35" i="2"/>
  <c r="C35" i="2"/>
  <c r="H27" i="2"/>
  <c r="G27" i="2"/>
  <c r="F27" i="2"/>
  <c r="E27" i="2"/>
  <c r="D27" i="2"/>
  <c r="C27" i="2"/>
  <c r="H11" i="2"/>
  <c r="G11" i="2"/>
  <c r="F11" i="2"/>
  <c r="F137" i="2" s="1"/>
  <c r="E11" i="2"/>
  <c r="D11" i="2"/>
  <c r="C11" i="2"/>
  <c r="C137" i="2" l="1"/>
  <c r="G137" i="2"/>
  <c r="E137" i="2"/>
  <c r="D137" i="2"/>
  <c r="H137" i="2"/>
</calcChain>
</file>

<file path=xl/sharedStrings.xml><?xml version="1.0" encoding="utf-8"?>
<sst xmlns="http://schemas.openxmlformats.org/spreadsheetml/2006/main" count="1104" uniqueCount="407">
  <si>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</si>
  <si>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</si>
  <si>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</si>
  <si>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</si>
  <si>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</si>
  <si>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</si>
  <si>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</si>
  <si>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</si>
  <si>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</si>
  <si>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</si>
  <si>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</si>
  <si>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</si>
  <si>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</si>
  <si>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</si>
  <si>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</si>
  <si>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</si>
  <si>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</si>
  <si>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</si>
  <si>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</si>
  <si>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Oriental</t>
  </si>
  <si>
    <t>Total</t>
  </si>
  <si>
    <t>Immeu-</t>
  </si>
  <si>
    <t>Bâtiments</t>
  </si>
  <si>
    <t xml:space="preserve">  Total</t>
  </si>
  <si>
    <t>bles</t>
  </si>
  <si>
    <t>type</t>
  </si>
  <si>
    <t xml:space="preserve">   commerc.</t>
  </si>
  <si>
    <t>marocain</t>
  </si>
  <si>
    <t>et  Indus.</t>
  </si>
  <si>
    <t>-</t>
  </si>
  <si>
    <t>Habit.</t>
  </si>
  <si>
    <t xml:space="preserve">  Santé </t>
  </si>
  <si>
    <t>Enseign.</t>
  </si>
  <si>
    <t>bâtiments</t>
  </si>
  <si>
    <t xml:space="preserve">    administ.</t>
  </si>
  <si>
    <t xml:space="preserve">   Boujdour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</si>
  <si>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</si>
  <si>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</si>
  <si>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</si>
  <si>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</si>
  <si>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Taroudannt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</si>
  <si>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</si>
  <si>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</si>
  <si>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</si>
  <si>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</si>
  <si>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</si>
  <si>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</si>
  <si>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</si>
  <si>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</si>
  <si>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</si>
  <si>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</si>
  <si>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</si>
  <si>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</si>
  <si>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</si>
  <si>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</si>
  <si>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</si>
  <si>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</si>
  <si>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</si>
  <si>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</si>
  <si>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</si>
  <si>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</si>
  <si>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</si>
  <si>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</si>
  <si>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</si>
  <si>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</si>
  <si>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</si>
  <si>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</si>
  <si>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</si>
  <si>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</si>
  <si>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</si>
  <si>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</si>
  <si>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</si>
  <si>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</si>
  <si>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Tétouan</t>
  </si>
  <si>
    <t xml:space="preserve">     Total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</si>
  <si>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</si>
  <si>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</si>
  <si>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</si>
  <si>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</si>
  <si>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</si>
  <si>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</si>
  <si>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</si>
  <si>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</si>
  <si>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</si>
  <si>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  Tarfaya</t>
  </si>
  <si>
    <t xml:space="preserve">   Sidi Ifni</t>
  </si>
  <si>
    <t xml:space="preserve"> Kénitra</t>
  </si>
  <si>
    <t xml:space="preserve">   Sidi Slimane</t>
  </si>
  <si>
    <t xml:space="preserve"> Sidi Kacem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</si>
  <si>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</si>
  <si>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</si>
  <si>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</si>
  <si>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</si>
  <si>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</si>
  <si>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</si>
  <si>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 xml:space="preserve"> Khémisset</t>
  </si>
  <si>
    <t xml:space="preserve"> Rabat</t>
  </si>
  <si>
    <t xml:space="preserve"> Salé</t>
  </si>
  <si>
    <t xml:space="preserve"> El Jadida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</si>
  <si>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</si>
  <si>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</si>
  <si>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</si>
  <si>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</si>
  <si>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</si>
  <si>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</si>
  <si>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</si>
  <si>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</si>
  <si>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</si>
  <si>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</si>
  <si>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</si>
  <si>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</si>
  <si>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Chefchaouen</t>
  </si>
  <si>
    <t xml:space="preserve"> Larache</t>
  </si>
  <si>
    <t xml:space="preserve"> Tétouan</t>
  </si>
  <si>
    <t xml:space="preserve">       Total</t>
  </si>
  <si>
    <t xml:space="preserve">   Marrakech</t>
  </si>
  <si>
    <t xml:space="preserve">   Casablanca</t>
  </si>
  <si>
    <t xml:space="preserve">   Meknès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</si>
  <si>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</si>
  <si>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</si>
  <si>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</si>
  <si>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</si>
  <si>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</si>
  <si>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</si>
  <si>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</si>
  <si>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</si>
  <si>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</si>
  <si>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</si>
  <si>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</si>
  <si>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</si>
  <si>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</si>
  <si>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</si>
  <si>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الشرق</t>
  </si>
  <si>
    <t>المجموع</t>
  </si>
  <si>
    <t>بنايات</t>
  </si>
  <si>
    <t>فيلات</t>
  </si>
  <si>
    <t>عمارات</t>
  </si>
  <si>
    <t>أخرى</t>
  </si>
  <si>
    <t>مغربية</t>
  </si>
  <si>
    <t xml:space="preserve">بنايات </t>
  </si>
  <si>
    <t xml:space="preserve">سكنى 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</si>
  <si>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</si>
  <si>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</si>
  <si>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</si>
  <si>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</si>
  <si>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</si>
  <si>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</si>
  <si>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إنزكان ــ أيت ملول</t>
  </si>
  <si>
    <t xml:space="preserve">  تارودانت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</si>
  <si>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</si>
  <si>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</si>
  <si>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</si>
  <si>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</si>
  <si>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</si>
  <si>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</si>
  <si>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</si>
  <si>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</si>
  <si>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</si>
  <si>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</si>
  <si>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</si>
  <si>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</si>
  <si>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</si>
  <si>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</si>
  <si>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</si>
  <si>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</si>
  <si>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</si>
  <si>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</si>
  <si>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</si>
  <si>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</si>
  <si>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</si>
  <si>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</si>
  <si>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</si>
  <si>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</si>
  <si>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</si>
  <si>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</si>
  <si>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</si>
  <si>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</si>
  <si>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</si>
  <si>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</si>
  <si>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</si>
  <si>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</si>
  <si>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</si>
  <si>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</si>
  <si>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</si>
  <si>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</si>
  <si>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</si>
  <si>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</si>
  <si>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</si>
  <si>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</si>
  <si>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</si>
  <si>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</si>
  <si>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</si>
  <si>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</si>
  <si>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بركان </t>
  </si>
  <si>
    <t xml:space="preserve">  فكيك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</si>
  <si>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</si>
  <si>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</si>
  <si>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</si>
  <si>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</si>
  <si>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</si>
  <si>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</si>
  <si>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Oujda Angad</t>
  </si>
  <si>
    <t xml:space="preserve">  أكاديرــ إداوتنان</t>
  </si>
  <si>
    <t>Valeur en milliers de DH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</si>
  <si>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</si>
  <si>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</si>
  <si>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</si>
  <si>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</si>
  <si>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</si>
  <si>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</si>
  <si>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</si>
  <si>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</si>
  <si>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</si>
  <si>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</si>
  <si>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>إدارية أخرى</t>
  </si>
  <si>
    <t>عـدد</t>
  </si>
  <si>
    <t>عـدد الرخص</t>
  </si>
  <si>
    <t xml:space="preserve"> d'autorisat.</t>
  </si>
  <si>
    <r>
      <t>Surface 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</si>
  <si>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</si>
  <si>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</si>
  <si>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Casablanca</t>
  </si>
  <si>
    <t xml:space="preserve"> Meknès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</si>
  <si>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</si>
  <si>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</si>
  <si>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</si>
  <si>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</si>
  <si>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</si>
  <si>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</si>
  <si>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</si>
  <si>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مكناس </t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</si>
  <si>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</si>
  <si>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</si>
  <si>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</si>
  <si>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الغرف </t>
  </si>
  <si>
    <t xml:space="preserve">  وجدة ــ أنجاد</t>
  </si>
  <si>
    <t xml:space="preserve"> Sidi Slimane</t>
  </si>
  <si>
    <t xml:space="preserve">  سيدي سليمان</t>
  </si>
  <si>
    <t xml:space="preserve">  فاس </t>
  </si>
  <si>
    <t xml:space="preserve">  سيدي إفني</t>
  </si>
  <si>
    <t xml:space="preserve"> Fquih Ben Salah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</si>
  <si>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</si>
  <si>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</si>
  <si>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</si>
  <si>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</si>
  <si>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 طرفاية </t>
  </si>
  <si>
    <t xml:space="preserve">  برشيد</t>
  </si>
  <si>
    <t xml:space="preserve">  الرحامنة </t>
  </si>
  <si>
    <t xml:space="preserve"> Driouch</t>
  </si>
  <si>
    <t xml:space="preserve">   Driouch</t>
  </si>
  <si>
    <t xml:space="preserve">  سيدي بنور</t>
  </si>
  <si>
    <t xml:space="preserve"> Youssoufia</t>
  </si>
  <si>
    <t xml:space="preserve"> اليوسفية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</si>
  <si>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</si>
  <si>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</si>
  <si>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</si>
  <si>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</si>
  <si>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Rehamna</t>
  </si>
  <si>
    <t xml:space="preserve">   Midelt </t>
  </si>
  <si>
    <t xml:space="preserve">  دريوش</t>
  </si>
  <si>
    <t xml:space="preserve">   Fquih Ben Salah</t>
  </si>
  <si>
    <t xml:space="preserve">  لفقيه بن صالح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</si>
  <si>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</si>
  <si>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</si>
  <si>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</si>
  <si>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</si>
  <si>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</si>
  <si>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</si>
  <si>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</si>
  <si>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t>وتجارية</t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</si>
  <si>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</si>
  <si>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</si>
  <si>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t xml:space="preserve">  إفران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</si>
  <si>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</si>
  <si>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</si>
  <si>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</si>
  <si>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</si>
  <si>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</si>
  <si>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</si>
  <si>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</si>
  <si>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</si>
  <si>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</si>
  <si>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</si>
  <si>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>طنجة ــ تطوان ــ الحسيمة</t>
  </si>
  <si>
    <t>فاس ــ مكناس</t>
  </si>
  <si>
    <t>الرباط ــ سـلا ــ القنيطرة</t>
  </si>
  <si>
    <t>بني ملال ــ خنيفرة</t>
  </si>
  <si>
    <t>الدار البيضاء الكبرى ــ سطات</t>
  </si>
  <si>
    <t>مراكش ــ أسفي</t>
  </si>
  <si>
    <t>درعة ــ تافيلالت</t>
  </si>
  <si>
    <t xml:space="preserve">سوس ــ ماسة </t>
  </si>
  <si>
    <t xml:space="preserve">كلميم ــ واد نون </t>
  </si>
  <si>
    <t>العيون ــ الساقية الحمراء</t>
  </si>
  <si>
    <t>الداخلة ــ وادي الذهب</t>
  </si>
  <si>
    <t xml:space="preserve">   Tanger -Assilah</t>
  </si>
  <si>
    <t xml:space="preserve">   Mdiq - Fnidq</t>
  </si>
  <si>
    <t xml:space="preserve">   Fès</t>
  </si>
  <si>
    <t>Marrakech - Safi</t>
  </si>
  <si>
    <t xml:space="preserve">   Agadir Ida Ou Tanane </t>
  </si>
  <si>
    <t xml:space="preserve">   Inezgane Ait Melloul</t>
  </si>
  <si>
    <t xml:space="preserve">   Assa-Zag</t>
  </si>
  <si>
    <t xml:space="preserve">   Laayoune</t>
  </si>
  <si>
    <t xml:space="preserve">   Oued-Ed-Dahab</t>
  </si>
  <si>
    <t>بني ملال ــ  خنيفرة</t>
  </si>
  <si>
    <t>مراكش ــ آسفي</t>
  </si>
  <si>
    <t xml:space="preserve"> Al Hoceima</t>
  </si>
  <si>
    <t xml:space="preserve"> Tanger -Assilah</t>
  </si>
  <si>
    <t xml:space="preserve"> Fès</t>
  </si>
  <si>
    <t xml:space="preserve"> Moulay Yacoub</t>
  </si>
  <si>
    <t xml:space="preserve"> Skhirate- Témara</t>
  </si>
  <si>
    <t xml:space="preserve"> Khouribga</t>
  </si>
  <si>
    <t xml:space="preserve"> Benslimane</t>
  </si>
  <si>
    <t xml:space="preserve"> Berrechid</t>
  </si>
  <si>
    <t xml:space="preserve"> Mediouna</t>
  </si>
  <si>
    <t xml:space="preserve"> Mohammadia</t>
  </si>
  <si>
    <t xml:space="preserve"> Al Haouz</t>
  </si>
  <si>
    <t xml:space="preserve"> Chichaoua</t>
  </si>
  <si>
    <t xml:space="preserve"> El Kelâa des  Sraghna</t>
  </si>
  <si>
    <t xml:space="preserve"> Essaouira</t>
  </si>
  <si>
    <t xml:space="preserve"> Marrakech</t>
  </si>
  <si>
    <t xml:space="preserve"> Rehamna</t>
  </si>
  <si>
    <t xml:space="preserve"> Safi</t>
  </si>
  <si>
    <t xml:space="preserve"> Midelt </t>
  </si>
  <si>
    <t xml:space="preserve"> Agadir Ida Ou Tanane </t>
  </si>
  <si>
    <t xml:space="preserve"> Inezgane Ait Melloul</t>
  </si>
  <si>
    <t xml:space="preserve"> Taroudannt</t>
  </si>
  <si>
    <t xml:space="preserve"> Tata</t>
  </si>
  <si>
    <t xml:space="preserve"> Assa-Zag</t>
  </si>
  <si>
    <t xml:space="preserve"> Guelmim</t>
  </si>
  <si>
    <t xml:space="preserve"> Tan-Tan</t>
  </si>
  <si>
    <t xml:space="preserve"> Boujdour</t>
  </si>
  <si>
    <t xml:space="preserve"> Es-Semara</t>
  </si>
  <si>
    <t xml:space="preserve"> Laayoune</t>
  </si>
  <si>
    <t xml:space="preserve"> Tarfaya</t>
  </si>
  <si>
    <t xml:space="preserve"> Oued-Ed-Dahab</t>
  </si>
  <si>
    <t xml:space="preserve">   Skhirate- Témara</t>
  </si>
  <si>
    <t xml:space="preserve">  الصخيرات ــ تمارة</t>
  </si>
  <si>
    <t xml:space="preserve">  الحسيمة </t>
  </si>
  <si>
    <t xml:space="preserve">  شفشاون </t>
  </si>
  <si>
    <t xml:space="preserve">  العرائش </t>
  </si>
  <si>
    <t xml:space="preserve">  وزان </t>
  </si>
  <si>
    <t xml:space="preserve">  طنجة - أصيلا </t>
  </si>
  <si>
    <t xml:space="preserve"> M'diq-Fnidq</t>
  </si>
  <si>
    <t>الرباط ــ سلا ــ القنيطرة</t>
  </si>
  <si>
    <t xml:space="preserve">  القنيطرة </t>
  </si>
  <si>
    <t xml:space="preserve"> بني ملال ــ خنيفرة</t>
  </si>
  <si>
    <t>كلميم ــ واد نون</t>
  </si>
  <si>
    <t xml:space="preserve">  طان طان</t>
  </si>
  <si>
    <t xml:space="preserve"> Sidi Ifni</t>
  </si>
  <si>
    <t>الدارالبيضاء  ــ سطات</t>
  </si>
  <si>
    <t>Casablanca-Settat</t>
  </si>
  <si>
    <t>الدارالبيضاء ــ سطات</t>
  </si>
  <si>
    <t xml:space="preserve">  سلا</t>
  </si>
  <si>
    <t xml:space="preserve"> Settat</t>
  </si>
  <si>
    <t xml:space="preserve"> Sidi Bennour</t>
  </si>
  <si>
    <t xml:space="preserve">   مديونة</t>
  </si>
  <si>
    <t xml:space="preserve">  دريوش </t>
  </si>
  <si>
    <t xml:space="preserve">  جرسيف</t>
  </si>
  <si>
    <t xml:space="preserve"> Guercif</t>
  </si>
  <si>
    <t xml:space="preserve"> Ouarzazate</t>
  </si>
  <si>
    <t xml:space="preserve"> Tinghir</t>
  </si>
  <si>
    <t xml:space="preserve"> Zagora</t>
  </si>
  <si>
    <t xml:space="preserve">  ورزازات</t>
  </si>
  <si>
    <t xml:space="preserve">  تينغير</t>
  </si>
  <si>
    <t xml:space="preserve">  زاكوراة</t>
  </si>
  <si>
    <t xml:space="preserve"> Chtouka- Ait Baha</t>
  </si>
  <si>
    <t xml:space="preserve">  اشتوكة ــ أيت باها</t>
  </si>
  <si>
    <t xml:space="preserve"> Tiznit</t>
  </si>
  <si>
    <t xml:space="preserve">  تيزنيت</t>
  </si>
  <si>
    <t xml:space="preserve">   Guercif</t>
  </si>
  <si>
    <t xml:space="preserve">   Ouarzazate</t>
  </si>
  <si>
    <t xml:space="preserve">   Tinghir</t>
  </si>
  <si>
    <t xml:space="preserve">   Zagora</t>
  </si>
  <si>
    <t xml:space="preserve">   Chtouka- Ait Baha</t>
  </si>
  <si>
    <t xml:space="preserve">   Tiznit</t>
  </si>
  <si>
    <t>Année 2020</t>
  </si>
  <si>
    <t xml:space="preserve"> 2020 سنة </t>
  </si>
  <si>
    <t xml:space="preserve"> Année 2020</t>
  </si>
  <si>
    <t xml:space="preserve">  2020 سنة</t>
  </si>
  <si>
    <t xml:space="preserve">Construction </t>
  </si>
  <si>
    <t xml:space="preserve">البناء </t>
  </si>
  <si>
    <t xml:space="preserve">Autorisations de construire délivrées par  </t>
  </si>
  <si>
    <t xml:space="preserve">les communes urbaines par catégorie </t>
  </si>
  <si>
    <t>de construction</t>
  </si>
  <si>
    <t xml:space="preserve">رخص البناء المسلمة بالجماعات   </t>
  </si>
  <si>
    <t>الحضرية حسب صنف البناء</t>
  </si>
  <si>
    <t xml:space="preserve">Autorisations de construire délivrées par </t>
  </si>
  <si>
    <t xml:space="preserve">les communes urbaines selon la catégorie </t>
  </si>
  <si>
    <r>
      <t xml:space="preserve">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</si>
  <si>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r>
      <t xml:space="preserve">الحضرية حسب صنف البناء </t>
    </r>
    <r>
      <rPr>
        <sz val="10"/>
        <rFont val="Times New Roman"/>
        <family val="1"/>
      </rPr>
      <t>(تابع)</t>
    </r>
  </si>
  <si>
    <t xml:space="preserve">Autorisations de construire délivrées </t>
  </si>
  <si>
    <t xml:space="preserve">رخص البناء المسلمة         </t>
  </si>
  <si>
    <t xml:space="preserve">حسب الإقليم (أوالعمالة) </t>
  </si>
  <si>
    <t>par province (ou préfecture)</t>
  </si>
  <si>
    <r>
      <t>par province (ou préfecture) (</t>
    </r>
    <r>
      <rPr>
        <sz val="10"/>
        <rFont val="Times New Roman"/>
        <family val="1"/>
      </rPr>
      <t xml:space="preserve">suite) </t>
    </r>
  </si>
  <si>
    <r>
      <rPr>
        <b/>
        <sz val="16"/>
        <rFont val="Times New Roman"/>
        <family val="1"/>
      </rPr>
      <t>حسب الإقليم (أو العمالة)</t>
    </r>
    <r>
      <rPr>
        <sz val="14"/>
        <rFont val="Times New Roman"/>
        <family val="1"/>
      </rPr>
      <t xml:space="preserve"> (</t>
    </r>
    <r>
      <rPr>
        <sz val="11"/>
        <rFont val="Times New Roman"/>
        <family val="1"/>
      </rPr>
      <t xml:space="preserve">تابع) </t>
    </r>
    <r>
      <rPr>
        <sz val="14"/>
        <rFont val="Times New Roman"/>
        <family val="1"/>
      </rPr>
      <t xml:space="preserve">              </t>
    </r>
  </si>
  <si>
    <t xml:space="preserve">رخص البناء المسلمة       </t>
  </si>
  <si>
    <r>
      <t>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</si>
  <si>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t xml:space="preserve">constructions par province et préfecture  </t>
  </si>
  <si>
    <t>et par catégorie de construction</t>
  </si>
  <si>
    <t>ثمن المتر المربع للبنايات الجديدة</t>
  </si>
  <si>
    <t>حسب الأقاليم والعمالات وصنف البناء</t>
  </si>
  <si>
    <r>
      <t xml:space="preserve">et par catégorie de construction </t>
    </r>
    <r>
      <rPr>
        <sz val="10"/>
        <rFont val="Times New Roman"/>
        <family val="1"/>
      </rPr>
      <t>(suite)</t>
    </r>
  </si>
  <si>
    <t>ثمن المتر المربع للبنايات الجديدة حسب</t>
  </si>
  <si>
    <r>
      <t xml:space="preserve">الأقاليم والعمالات وصنف البناء </t>
    </r>
    <r>
      <rPr>
        <sz val="10"/>
        <rFont val="Times New Roman"/>
        <family val="1"/>
      </rPr>
      <t>(تابع)</t>
    </r>
  </si>
  <si>
    <t>البـنـاء</t>
  </si>
  <si>
    <t xml:space="preserve">CONSTRUCTION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</si>
</sst>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9" formatCode="#\ ###\ ###"/>
    <numFmt numFmtId="170" formatCode="\-"/>
  </numFmts>
  <fonts count="54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vertAlign val="superscript"/>
      <sz val="12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30"/>
      <name val="Times New Roman"/>
      <family val="1"/>
    </font>
    <font>
      <b/>
      <sz val="40"/>
      <name val="Times New Roman"/>
      <family val="1"/>
    </font>
    <font>
      <sz val="10"/>
      <color rgb="FF000000"/>
      <name val="Courier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872">
    <xf numFmtId="0" fontId="0" fillId="0" borderId="0"/>
    <xf numFmtId="0" fontId="14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4" applyNumberFormat="0" applyAlignment="0" applyProtection="0"/>
    <xf numFmtId="0" fontId="14" fillId="6" borderId="5" applyNumberFormat="0" applyAlignment="0" applyProtection="0"/>
    <xf numFmtId="0" fontId="14" fillId="6" borderId="4" applyNumberFormat="0" applyAlignment="0" applyProtection="0"/>
    <xf numFmtId="0" fontId="14" fillId="0" borderId="6" applyNumberFormat="0" applyFill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4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4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12" fillId="0" borderId="0"/>
    <xf numFmtId="0" fontId="13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2" borderId="0" applyNumberFormat="0" applyBorder="0" applyAlignment="0" applyProtection="0"/>
    <xf numFmtId="0" fontId="12" fillId="0" borderId="0"/>
    <xf numFmtId="0" fontId="13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0" borderId="9" applyNumberFormat="0" applyFill="0" applyAlignment="0" applyProtection="0"/>
    <xf numFmtId="0" fontId="12" fillId="0" borderId="0"/>
    <xf numFmtId="0" fontId="34" fillId="0" borderId="0" applyNumberFormat="0" applyFill="0" applyBorder="0" applyAlignment="0" applyProtection="0"/>
    <xf numFmtId="0" fontId="34" fillId="7" borderId="7" applyNumberFormat="0" applyAlignment="0" applyProtection="0"/>
    <xf numFmtId="0" fontId="34" fillId="0" borderId="6" applyNumberFormat="0" applyFill="0" applyAlignment="0" applyProtection="0"/>
    <xf numFmtId="0" fontId="34" fillId="6" borderId="4" applyNumberFormat="0" applyAlignment="0" applyProtection="0"/>
    <xf numFmtId="0" fontId="34" fillId="6" borderId="5" applyNumberFormat="0" applyAlignment="0" applyProtection="0"/>
    <xf numFmtId="0" fontId="34" fillId="5" borderId="4" applyNumberFormat="0" applyAlignment="0" applyProtection="0"/>
    <xf numFmtId="0" fontId="34" fillId="4" borderId="0" applyNumberFormat="0" applyBorder="0" applyAlignment="0" applyProtection="0"/>
    <xf numFmtId="0" fontId="34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2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4" fillId="6" borderId="4" applyNumberFormat="0" applyAlignment="0" applyProtection="0"/>
    <xf numFmtId="0" fontId="14" fillId="0" borderId="3" applyNumberFormat="0" applyFill="0" applyAlignment="0" applyProtection="0"/>
    <xf numFmtId="0" fontId="14" fillId="17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5" applyNumberFormat="0" applyAlignment="0" applyProtection="0"/>
    <xf numFmtId="0" fontId="14" fillId="0" borderId="2" applyNumberFormat="0" applyFill="0" applyAlignment="0" applyProtection="0"/>
    <xf numFmtId="0" fontId="14" fillId="16" borderId="0" applyNumberFormat="0" applyBorder="0" applyAlignment="0" applyProtection="0"/>
    <xf numFmtId="0" fontId="14" fillId="0" borderId="9" applyNumberFormat="0" applyFill="0" applyAlignment="0" applyProtection="0"/>
    <xf numFmtId="0" fontId="14" fillId="5" borderId="4" applyNumberFormat="0" applyAlignment="0" applyProtection="0"/>
    <xf numFmtId="0" fontId="12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7" applyNumberFormat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7" borderId="7" applyNumberFormat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0"/>
    <xf numFmtId="0" fontId="14" fillId="13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4" fillId="17" borderId="0" applyNumberFormat="0" applyBorder="0" applyAlignment="0" applyProtection="0"/>
    <xf numFmtId="164" fontId="14" fillId="0" borderId="0" applyFont="0" applyFill="0" applyBorder="0" applyAlignment="0" applyProtection="0"/>
    <xf numFmtId="0" fontId="33" fillId="3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33" fillId="29" borderId="0" applyNumberFormat="0" applyBorder="0" applyAlignment="0" applyProtection="0"/>
    <xf numFmtId="0" fontId="33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33" fillId="25" borderId="0" applyNumberFormat="0" applyBorder="0" applyAlignment="0" applyProtection="0"/>
    <xf numFmtId="0" fontId="33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7" borderId="7" applyNumberFormat="0" applyAlignment="0" applyProtection="0"/>
    <xf numFmtId="0" fontId="28" fillId="0" borderId="6" applyNumberFormat="0" applyFill="0" applyAlignment="0" applyProtection="0"/>
    <xf numFmtId="0" fontId="27" fillId="6" borderId="4" applyNumberFormat="0" applyAlignment="0" applyProtection="0"/>
    <xf numFmtId="0" fontId="26" fillId="6" borderId="5" applyNumberFormat="0" applyAlignment="0" applyProtection="0"/>
    <xf numFmtId="0" fontId="25" fillId="5" borderId="4" applyNumberFormat="0" applyAlignment="0" applyProtection="0"/>
    <xf numFmtId="0" fontId="24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3" applyNumberFormat="0" applyFill="0" applyAlignment="0" applyProtection="0"/>
    <xf numFmtId="0" fontId="20" fillId="0" borderId="2" applyNumberFormat="0" applyFill="0" applyAlignment="0" applyProtection="0"/>
    <xf numFmtId="0" fontId="19" fillId="0" borderId="1" applyNumberFormat="0" applyFill="0" applyAlignment="0" applyProtection="0"/>
    <xf numFmtId="0" fontId="18" fillId="0" borderId="0" applyNumberFormat="0" applyFill="0" applyBorder="0" applyAlignment="0" applyProtection="0"/>
    <xf numFmtId="165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0" fillId="0" borderId="0"/>
    <xf numFmtId="165" fontId="14" fillId="0" borderId="0"/>
    <xf numFmtId="0" fontId="10" fillId="0" borderId="0"/>
    <xf numFmtId="0" fontId="10" fillId="0" borderId="0"/>
    <xf numFmtId="0" fontId="9" fillId="0" borderId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4" fillId="0" borderId="0"/>
    <xf numFmtId="0" fontId="8" fillId="0" borderId="0"/>
    <xf numFmtId="0" fontId="14" fillId="0" borderId="0"/>
    <xf numFmtId="0" fontId="50" fillId="0" borderId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53" fillId="0" borderId="0"/>
    <xf numFmtId="169" fontId="14" fillId="0" borderId="0"/>
    <xf numFmtId="169" fontId="14" fillId="0" borderId="0"/>
    <xf numFmtId="169" fontId="14" fillId="0" borderId="0"/>
    <xf numFmtId="170" fontId="50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53" fillId="0" borderId="0"/>
    <xf numFmtId="0" fontId="53" fillId="0" borderId="0"/>
  </cellStyleXfs>
  <cellXfs count="130">
    <xf numFmtId="0" fontId="0" fillId="0" borderId="0" xfId="0"/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vertical="center"/>
    </xf>
    <xf numFmtId="0" fontId="36" fillId="0" borderId="0" xfId="0" quotePrefix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7" fillId="0" borderId="0" xfId="0" quotePrefix="1" applyFont="1" applyAlignment="1" applyProtection="1">
      <alignment horizontal="left" vertical="center"/>
    </xf>
    <xf numFmtId="0" fontId="3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quotePrefix="1" applyFont="1" applyAlignment="1" applyProtection="1">
      <alignment horizontal="right" vertical="center"/>
    </xf>
    <xf numFmtId="0" fontId="16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0" fontId="40" fillId="0" borderId="0" xfId="0" applyFont="1" applyAlignment="1" applyProtection="1">
      <alignment horizontal="right" vertical="center"/>
    </xf>
    <xf numFmtId="166" fontId="40" fillId="0" borderId="0" xfId="0" applyNumberFormat="1" applyFont="1" applyAlignment="1" applyProtection="1">
      <alignment horizontal="right" vertical="center"/>
    </xf>
    <xf numFmtId="0" fontId="40" fillId="0" borderId="0" xfId="0" quotePrefix="1" applyFont="1" applyAlignment="1" applyProtection="1">
      <alignment horizontal="right" vertical="center"/>
    </xf>
    <xf numFmtId="0" fontId="39" fillId="0" borderId="0" xfId="0" quotePrefix="1" applyFont="1" applyAlignment="1">
      <alignment horizontal="right" vertical="center" readingOrder="2"/>
    </xf>
    <xf numFmtId="0" fontId="42" fillId="0" borderId="0" xfId="0" quotePrefix="1" applyFont="1" applyAlignment="1">
      <alignment horizontal="right" vertical="center" readingOrder="2"/>
    </xf>
    <xf numFmtId="0" fontId="42" fillId="0" borderId="0" xfId="0" applyFont="1" applyAlignment="1">
      <alignment vertical="center" readingOrder="2"/>
    </xf>
    <xf numFmtId="0" fontId="43" fillId="0" borderId="0" xfId="0" quotePrefix="1" applyFont="1" applyAlignment="1">
      <alignment horizontal="right" vertical="center" readingOrder="2"/>
    </xf>
    <xf numFmtId="0" fontId="15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>
      <alignment horizontal="left" vertical="center"/>
    </xf>
    <xf numFmtId="3" fontId="16" fillId="0" borderId="0" xfId="0" applyNumberFormat="1" applyFont="1" applyAlignment="1">
      <alignment horizontal="right" vertical="center"/>
    </xf>
    <xf numFmtId="0" fontId="15" fillId="0" borderId="0" xfId="0" applyFont="1" applyAlignment="1" applyProtection="1">
      <alignment horizontal="left" vertical="center"/>
    </xf>
    <xf numFmtId="0" fontId="42" fillId="0" borderId="0" xfId="0" applyFont="1" applyAlignment="1">
      <alignment horizontal="right" vertical="center" readingOrder="2"/>
    </xf>
    <xf numFmtId="0" fontId="39" fillId="0" borderId="0" xfId="0" applyFont="1" applyAlignment="1">
      <alignment horizontal="right" vertical="center" readingOrder="2"/>
    </xf>
    <xf numFmtId="0" fontId="42" fillId="0" borderId="0" xfId="0" applyFont="1" applyAlignment="1">
      <alignment vertical="center"/>
    </xf>
    <xf numFmtId="0" fontId="15" fillId="0" borderId="0" xfId="0" quotePrefix="1" applyFont="1" applyAlignment="1">
      <alignment horizontal="left" vertical="center"/>
    </xf>
    <xf numFmtId="0" fontId="39" fillId="0" borderId="0" xfId="0" quotePrefix="1" applyFont="1" applyAlignment="1" applyProtection="1">
      <alignment horizontal="left" vertical="center"/>
    </xf>
    <xf numFmtId="166" fontId="35" fillId="0" borderId="0" xfId="0" applyNumberFormat="1" applyFont="1" applyAlignment="1" applyProtection="1">
      <alignment horizontal="left" vertical="center"/>
    </xf>
    <xf numFmtId="0" fontId="36" fillId="0" borderId="0" xfId="0" quotePrefix="1" applyFont="1" applyAlignment="1">
      <alignment horizontal="right" vertical="center" readingOrder="2"/>
    </xf>
    <xf numFmtId="167" fontId="39" fillId="0" borderId="0" xfId="0" quotePrefix="1" applyNumberFormat="1" applyFont="1" applyAlignment="1">
      <alignment horizontal="right" vertical="center" readingOrder="2"/>
    </xf>
    <xf numFmtId="167" fontId="42" fillId="0" borderId="0" xfId="0" quotePrefix="1" applyNumberFormat="1" applyFont="1" applyAlignment="1">
      <alignment horizontal="right" vertical="center" readingOrder="2"/>
    </xf>
    <xf numFmtId="0" fontId="16" fillId="0" borderId="0" xfId="0" quotePrefix="1" applyFont="1" applyAlignment="1">
      <alignment horizontal="right" vertical="center" readingOrder="2"/>
    </xf>
    <xf numFmtId="3" fontId="15" fillId="0" borderId="0" xfId="0" applyNumberFormat="1" applyFont="1" applyAlignment="1">
      <alignment horizontal="right" vertical="center"/>
    </xf>
    <xf numFmtId="1" fontId="35" fillId="0" borderId="0" xfId="0" quotePrefix="1" applyNumberFormat="1" applyFont="1" applyAlignment="1" applyProtection="1">
      <alignment horizontal="left" vertical="center"/>
    </xf>
    <xf numFmtId="1" fontId="37" fillId="0" borderId="0" xfId="0" applyNumberFormat="1" applyFont="1" applyAlignment="1">
      <alignment vertical="center"/>
    </xf>
    <xf numFmtId="1" fontId="15" fillId="0" borderId="0" xfId="0" applyNumberFormat="1" applyFont="1" applyAlignment="1">
      <alignment vertical="center"/>
    </xf>
    <xf numFmtId="1" fontId="15" fillId="0" borderId="0" xfId="0" applyNumberFormat="1" applyFont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 vertical="center"/>
    </xf>
    <xf numFmtId="1" fontId="16" fillId="0" borderId="0" xfId="0" quotePrefix="1" applyNumberFormat="1" applyFont="1" applyAlignment="1" applyProtection="1">
      <alignment horizontal="right" vertical="center"/>
    </xf>
    <xf numFmtId="0" fontId="35" fillId="0" borderId="0" xfId="0" applyFont="1" applyAlignment="1">
      <alignment horizontal="right" vertical="center"/>
    </xf>
    <xf numFmtId="1" fontId="16" fillId="0" borderId="0" xfId="0" applyNumberFormat="1" applyFont="1" applyAlignment="1" applyProtection="1">
      <alignment horizontal="left" vertical="center"/>
    </xf>
    <xf numFmtId="1" fontId="48" fillId="0" borderId="0" xfId="0" applyNumberFormat="1" applyFont="1" applyAlignment="1">
      <alignment vertical="center"/>
    </xf>
    <xf numFmtId="3" fontId="49" fillId="0" borderId="0" xfId="0" applyNumberFormat="1" applyFont="1" applyAlignment="1">
      <alignment horizontal="right" vertical="center"/>
    </xf>
    <xf numFmtId="0" fontId="39" fillId="0" borderId="0" xfId="0" quotePrefix="1" applyFont="1" applyAlignment="1">
      <alignment horizontal="right" vertical="center"/>
    </xf>
    <xf numFmtId="3" fontId="47" fillId="0" borderId="0" xfId="0" applyNumberFormat="1" applyFont="1" applyAlignment="1">
      <alignment horizontal="right" vertical="center"/>
    </xf>
    <xf numFmtId="0" fontId="42" fillId="0" borderId="0" xfId="0" quotePrefix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42" fillId="0" borderId="0" xfId="0" quotePrefix="1" applyFont="1" applyFill="1" applyAlignment="1">
      <alignment horizontal="right" vertical="center"/>
    </xf>
    <xf numFmtId="1" fontId="16" fillId="0" borderId="0" xfId="0" quotePrefix="1" applyNumberFormat="1" applyFont="1" applyAlignment="1">
      <alignment horizontal="left" vertical="center"/>
    </xf>
    <xf numFmtId="1" fontId="15" fillId="0" borderId="0" xfId="0" quotePrefix="1" applyNumberFormat="1" applyFont="1" applyAlignment="1">
      <alignment horizontal="left" vertical="center"/>
    </xf>
    <xf numFmtId="0" fontId="16" fillId="0" borderId="0" xfId="0" quotePrefix="1" applyFont="1" applyFill="1" applyAlignment="1" applyProtection="1">
      <alignment horizontal="left" vertical="center"/>
    </xf>
    <xf numFmtId="0" fontId="41" fillId="0" borderId="0" xfId="0" quotePrefix="1" applyFont="1" applyAlignment="1">
      <alignment horizontal="right" vertical="center"/>
    </xf>
    <xf numFmtId="0" fontId="44" fillId="0" borderId="0" xfId="0" applyFont="1" applyAlignment="1" applyProtection="1">
      <alignment horizontal="left" vertical="center"/>
    </xf>
    <xf numFmtId="3" fontId="16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right" vertical="center"/>
    </xf>
    <xf numFmtId="0" fontId="15" fillId="0" borderId="0" xfId="0" applyFont="1" applyAlignment="1" applyProtection="1">
      <alignment horizontal="right" vertical="center"/>
    </xf>
    <xf numFmtId="0" fontId="15" fillId="0" borderId="0" xfId="0" quotePrefix="1" applyFont="1" applyAlignment="1" applyProtection="1">
      <alignment horizontal="right" vertical="center"/>
    </xf>
    <xf numFmtId="0" fontId="16" fillId="0" borderId="0" xfId="0" applyNumberFormat="1" applyFont="1" applyAlignment="1">
      <alignment horizontal="right" vertical="center"/>
    </xf>
    <xf numFmtId="3" fontId="15" fillId="0" borderId="0" xfId="0" applyNumberFormat="1" applyFont="1" applyAlignment="1" applyProtection="1">
      <alignment horizontal="right" vertical="center"/>
    </xf>
    <xf numFmtId="3" fontId="16" fillId="0" borderId="0" xfId="0" applyNumberFormat="1" applyFont="1" applyAlignment="1" applyProtection="1">
      <alignment horizontal="right" vertical="center"/>
    </xf>
    <xf numFmtId="169" fontId="15" fillId="0" borderId="0" xfId="39692" quotePrefix="1" applyNumberFormat="1" applyFont="1" applyAlignment="1" applyProtection="1">
      <alignment horizontal="left" vertical="center"/>
    </xf>
    <xf numFmtId="169" fontId="15" fillId="0" borderId="0" xfId="39692" applyNumberFormat="1" applyFont="1" applyAlignment="1" applyProtection="1">
      <alignment horizontal="left" vertical="center"/>
    </xf>
    <xf numFmtId="3" fontId="16" fillId="0" borderId="0" xfId="39770" applyNumberFormat="1" applyFont="1" applyAlignment="1">
      <alignment vertical="center"/>
    </xf>
    <xf numFmtId="3" fontId="16" fillId="0" borderId="0" xfId="39770" applyNumberFormat="1" applyFont="1" applyAlignment="1">
      <alignment horizontal="right" vertical="center"/>
    </xf>
    <xf numFmtId="0" fontId="45" fillId="0" borderId="0" xfId="0" applyFont="1" applyAlignment="1" applyProtection="1">
      <alignment vertical="center"/>
    </xf>
    <xf numFmtId="169" fontId="15" fillId="0" borderId="0" xfId="0" quotePrefix="1" applyNumberFormat="1" applyFont="1" applyAlignment="1">
      <alignment horizontal="left" vertical="center"/>
    </xf>
    <xf numFmtId="3" fontId="48" fillId="0" borderId="0" xfId="0" applyNumberFormat="1" applyFont="1" applyAlignment="1" applyProtection="1">
      <alignment horizontal="right" vertical="center"/>
    </xf>
    <xf numFmtId="3" fontId="0" fillId="0" borderId="0" xfId="0" applyNumberFormat="1"/>
    <xf numFmtId="0" fontId="15" fillId="0" borderId="0" xfId="0" applyFont="1" applyAlignment="1">
      <alignment horizontal="right" vertical="center" readingOrder="2"/>
    </xf>
    <xf numFmtId="0" fontId="15" fillId="0" borderId="0" xfId="0" applyFont="1" applyAlignment="1" applyProtection="1">
      <alignment horizontal="centerContinuous" vertical="center"/>
    </xf>
    <xf numFmtId="3" fontId="47" fillId="0" borderId="0" xfId="0" applyNumberFormat="1" applyFont="1" applyAlignment="1">
      <alignment vertical="center"/>
    </xf>
    <xf numFmtId="3" fontId="47" fillId="0" borderId="0" xfId="39771" applyNumberFormat="1" applyFont="1" applyAlignment="1">
      <alignment horizontal="right" vertical="center"/>
    </xf>
    <xf numFmtId="1" fontId="15" fillId="0" borderId="0" xfId="39772" quotePrefix="1" applyNumberFormat="1" applyFont="1" applyAlignment="1" applyProtection="1">
      <alignment horizontal="left" vertical="center"/>
    </xf>
    <xf numFmtId="1" fontId="16" fillId="0" borderId="0" xfId="39772" quotePrefix="1" applyNumberFormat="1" applyFont="1" applyAlignment="1" applyProtection="1">
      <alignment horizontal="left" vertical="center"/>
    </xf>
    <xf numFmtId="1" fontId="16" fillId="0" borderId="0" xfId="39772" applyNumberFormat="1" applyFont="1" applyAlignment="1" applyProtection="1">
      <alignment horizontal="left" vertical="center"/>
    </xf>
    <xf numFmtId="1" fontId="15" fillId="0" borderId="0" xfId="39772" applyNumberFormat="1" applyFont="1" applyAlignment="1" applyProtection="1">
      <alignment horizontal="left" vertical="center"/>
    </xf>
    <xf numFmtId="1" fontId="16" fillId="0" borderId="0" xfId="39772" applyNumberFormat="1" applyFont="1" applyFill="1" applyAlignment="1" applyProtection="1">
      <alignment horizontal="left" vertical="center"/>
    </xf>
    <xf numFmtId="1" fontId="16" fillId="0" borderId="0" xfId="39772" quotePrefix="1" applyNumberFormat="1" applyFont="1" applyFill="1" applyAlignment="1" applyProtection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7" fillId="0" borderId="0" xfId="39792" quotePrefix="1" applyFont="1" applyFill="1" applyBorder="1" applyAlignment="1">
      <alignment horizontal="left" vertical="center" wrapText="1"/>
    </xf>
    <xf numFmtId="0" fontId="0" fillId="0" borderId="0" xfId="0"/>
    <xf numFmtId="0" fontId="37" fillId="0" borderId="0" xfId="39618" applyFont="1" applyAlignment="1">
      <alignment vertical="center"/>
    </xf>
    <xf numFmtId="0" fontId="15" fillId="0" borderId="0" xfId="39618" applyFont="1" applyAlignment="1">
      <alignment vertical="center"/>
    </xf>
    <xf numFmtId="0" fontId="16" fillId="0" borderId="0" xfId="39618" applyFont="1" applyAlignment="1">
      <alignment vertical="center"/>
    </xf>
    <xf numFmtId="166" fontId="15" fillId="0" borderId="0" xfId="0" applyNumberFormat="1" applyFont="1" applyAlignment="1" applyProtection="1">
      <alignment horizontal="right" vertical="center"/>
    </xf>
    <xf numFmtId="0" fontId="15" fillId="0" borderId="0" xfId="0" applyNumberFormat="1" applyFont="1" applyAlignment="1">
      <alignment horizontal="right" vertical="center"/>
    </xf>
    <xf numFmtId="0" fontId="0" fillId="0" borderId="0" xfId="0"/>
    <xf numFmtId="0" fontId="0" fillId="0" borderId="0" xfId="0"/>
    <xf numFmtId="3" fontId="47" fillId="0" borderId="0" xfId="39823" applyNumberFormat="1" applyFont="1" applyAlignment="1">
      <alignment horizontal="right" vertical="center"/>
    </xf>
    <xf numFmtId="3" fontId="47" fillId="0" borderId="0" xfId="39822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16" fillId="0" borderId="0" xfId="0" applyFont="1" applyAlignment="1">
      <alignment horizontal="right"/>
    </xf>
    <xf numFmtId="1" fontId="15" fillId="0" borderId="0" xfId="0" applyNumberFormat="1" applyFont="1" applyAlignment="1" applyProtection="1">
      <alignment horizontal="right" vertical="center"/>
    </xf>
    <xf numFmtId="1" fontId="15" fillId="0" borderId="0" xfId="0" quotePrefix="1" applyNumberFormat="1" applyFont="1" applyAlignment="1" applyProtection="1">
      <alignment horizontal="right" vertical="center"/>
    </xf>
    <xf numFmtId="1" fontId="15" fillId="0" borderId="0" xfId="0" applyNumberFormat="1" applyFont="1" applyAlignment="1">
      <alignment horizontal="right" vertical="center"/>
    </xf>
    <xf numFmtId="170" fontId="47" fillId="0" borderId="0" xfId="39823" applyNumberFormat="1" applyFont="1" applyAlignment="1">
      <alignment horizontal="right" vertical="center"/>
    </xf>
    <xf numFmtId="0" fontId="0" fillId="0" borderId="0" xfId="0"/>
    <xf numFmtId="0" fontId="16" fillId="0" borderId="0" xfId="0" applyFont="1" applyFill="1" applyAlignment="1" applyProtection="1">
      <alignment horizontal="left" vertical="center"/>
    </xf>
    <xf numFmtId="0" fontId="16" fillId="0" borderId="0" xfId="0" quotePrefix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Alignment="1" applyProtection="1">
      <alignment horizontal="left" vertical="center"/>
    </xf>
    <xf numFmtId="0" fontId="35" fillId="0" borderId="0" xfId="0" applyFont="1" applyAlignment="1">
      <alignment horizontal="right" vertical="center" readingOrder="2"/>
    </xf>
    <xf numFmtId="0" fontId="37" fillId="0" borderId="0" xfId="39618" applyFont="1" applyAlignment="1" applyProtection="1">
      <alignment horizontal="left" vertical="center"/>
    </xf>
    <xf numFmtId="166" fontId="35" fillId="33" borderId="0" xfId="0" applyNumberFormat="1" applyFont="1" applyFill="1" applyAlignment="1" applyProtection="1">
      <alignment horizontal="left" vertical="center"/>
    </xf>
    <xf numFmtId="0" fontId="16" fillId="33" borderId="0" xfId="0" applyFont="1" applyFill="1" applyAlignment="1">
      <alignment vertical="center"/>
    </xf>
    <xf numFmtId="0" fontId="36" fillId="33" borderId="0" xfId="0" quotePrefix="1" applyFont="1" applyFill="1" applyAlignment="1">
      <alignment horizontal="right" vertical="center" readingOrder="2"/>
    </xf>
    <xf numFmtId="0" fontId="35" fillId="33" borderId="0" xfId="0" applyFont="1" applyFill="1" applyAlignment="1" applyProtection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36" fillId="33" borderId="0" xfId="0" quotePrefix="1" applyFont="1" applyFill="1" applyAlignment="1">
      <alignment horizontal="right" vertical="center"/>
    </xf>
    <xf numFmtId="1" fontId="16" fillId="33" borderId="0" xfId="0" applyNumberFormat="1" applyFont="1" applyFill="1" applyAlignment="1">
      <alignment vertical="center"/>
    </xf>
    <xf numFmtId="1" fontId="35" fillId="33" borderId="0" xfId="0" quotePrefix="1" applyNumberFormat="1" applyFont="1" applyFill="1" applyAlignment="1" applyProtection="1">
      <alignment horizontal="left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 readingOrder="2"/>
    </xf>
    <xf numFmtId="0" fontId="37" fillId="0" borderId="0" xfId="0" applyFont="1" applyAlignment="1">
      <alignment horizontal="right" vertical="center" readingOrder="2"/>
    </xf>
    <xf numFmtId="0" fontId="35" fillId="0" borderId="0" xfId="0" quotePrefix="1" applyFont="1" applyAlignment="1">
      <alignment horizontal="right" vertical="center" readingOrder="2"/>
    </xf>
    <xf numFmtId="0" fontId="35" fillId="0" borderId="0" xfId="39618" applyFont="1" applyAlignment="1">
      <alignment horizontal="right" vertical="center" readingOrder="2"/>
    </xf>
    <xf numFmtId="0" fontId="37" fillId="0" borderId="0" xfId="39618" quotePrefix="1" applyFont="1" applyAlignment="1">
      <alignment horizontal="right" vertical="center" readingOrder="2"/>
    </xf>
    <xf numFmtId="0" fontId="37" fillId="0" borderId="0" xfId="0" quotePrefix="1" applyFont="1" applyAlignment="1">
      <alignment horizontal="right" vertical="center" readingOrder="2"/>
    </xf>
    <xf numFmtId="0" fontId="38" fillId="0" borderId="0" xfId="0" applyFont="1" applyAlignment="1" applyProtection="1">
      <alignment horizontal="right" vertical="center" readingOrder="2"/>
    </xf>
    <xf numFmtId="0" fontId="38" fillId="0" borderId="0" xfId="0" quotePrefix="1" applyFont="1" applyAlignment="1" applyProtection="1">
      <alignment horizontal="right" vertical="center" readingOrder="2"/>
    </xf>
    <xf numFmtId="0" fontId="0" fillId="0" borderId="0" xfId="0"/>
  </cellXfs>
  <cellStyles count="39872"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7"/>
    <cellStyle name="20 % - Accent1 95" xfId="39795"/>
    <cellStyle name="20 % - Accent1 96" xfId="39809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79"/>
    <cellStyle name="20 % - Accent2 95" xfId="39797"/>
    <cellStyle name="20 % - Accent2 96" xfId="39811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1"/>
    <cellStyle name="20 % - Accent3 95" xfId="39799"/>
    <cellStyle name="20 % - Accent3 96" xfId="39813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3"/>
    <cellStyle name="20 % - Accent4 95" xfId="39801"/>
    <cellStyle name="20 % - Accent4 96" xfId="39815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5"/>
    <cellStyle name="20 % - Accent5 95" xfId="39803"/>
    <cellStyle name="20 % - Accent5 96" xfId="39817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7"/>
    <cellStyle name="20 % - Accent6 95" xfId="39805"/>
    <cellStyle name="20 % - Accent6 96" xfId="39819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8"/>
    <cellStyle name="40 % - Accent1 95" xfId="39796"/>
    <cellStyle name="40 % - Accent1 96" xfId="39810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0"/>
    <cellStyle name="40 % - Accent2 95" xfId="39798"/>
    <cellStyle name="40 % - Accent2 96" xfId="39812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2"/>
    <cellStyle name="40 % - Accent3 95" xfId="39800"/>
    <cellStyle name="40 % - Accent3 96" xfId="39814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4"/>
    <cellStyle name="40 % - Accent4 95" xfId="39802"/>
    <cellStyle name="40 % - Accent4 96" xfId="39816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6"/>
    <cellStyle name="40 % - Accent5 95" xfId="39804"/>
    <cellStyle name="40 % - Accent5 96" xfId="39818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8"/>
    <cellStyle name="40 % - Accent6 95" xfId="39806"/>
    <cellStyle name="40 % - Accent6 96" xfId="39820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entaire 10" xfId="181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6"/>
    <cellStyle name="Commentaire 24" xfId="39794"/>
    <cellStyle name="Commentaire 25" xfId="39808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4" xfId="270"/>
    <cellStyle name="Commentaire 5" xfId="271"/>
    <cellStyle name="Commentaire 6" xfId="39374"/>
    <cellStyle name="Commentaire 6 2" xfId="236"/>
    <cellStyle name="Commentaire 6 2 2" xfId="39621"/>
    <cellStyle name="Commentaire 6 3" xfId="10"/>
    <cellStyle name="Commentaire 7" xfId="39364"/>
    <cellStyle name="Commentaire 7 2" xfId="222"/>
    <cellStyle name="Commentaire 7 2 2" xfId="39643"/>
    <cellStyle name="Commentaire 7 3" xfId="39633"/>
    <cellStyle name="Commentaire 8" xfId="208"/>
    <cellStyle name="Commentaire 9" xfId="194"/>
    <cellStyle name="Entrée" xfId="39683" builtinId="20" customBuiltin="1"/>
    <cellStyle name="Euro" xfId="39651"/>
    <cellStyle name="Insatisfaisant" xfId="39685" builtinId="27" customBuiltin="1"/>
    <cellStyle name="Milliers 10" xfId="39841"/>
    <cellStyle name="Milliers 2" xfId="39829"/>
    <cellStyle name="Milliers 2 2" xfId="39840"/>
    <cellStyle name="Milliers 2 3" xfId="39842"/>
    <cellStyle name="Milliers 2 4" xfId="39843"/>
    <cellStyle name="Milliers 2 5" xfId="39844"/>
    <cellStyle name="Milliers 2 6" xfId="39845"/>
    <cellStyle name="Milliers 2 7" xfId="39846"/>
    <cellStyle name="Milliers 3" xfId="39847"/>
    <cellStyle name="Milliers 4" xfId="39848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4" xfId="66"/>
    <cellStyle name="Normal 155" xfId="52"/>
    <cellStyle name="Normal 156" xfId="39"/>
    <cellStyle name="Normal 157" xfId="39648"/>
    <cellStyle name="Normal 158" xfId="39646"/>
    <cellStyle name="Normal 159" xfId="39696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1" xfId="39694"/>
    <cellStyle name="Normal 162" xfId="39693"/>
    <cellStyle name="Normal 163" xfId="39700"/>
    <cellStyle name="Normal 164" xfId="39699"/>
    <cellStyle name="Normal 165" xfId="39698"/>
    <cellStyle name="Normal 166" xfId="39697"/>
    <cellStyle name="Normal 167" xfId="39706"/>
    <cellStyle name="Normal 168" xfId="39705"/>
    <cellStyle name="Normal 169" xfId="39704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1" xfId="39702"/>
    <cellStyle name="Normal 172" xfId="39701"/>
    <cellStyle name="Normal 173" xfId="39714"/>
    <cellStyle name="Normal 174" xfId="39713"/>
    <cellStyle name="Normal 175" xfId="39712"/>
    <cellStyle name="Normal 176" xfId="39711"/>
    <cellStyle name="Normal 177" xfId="39710"/>
    <cellStyle name="Normal 178" xfId="39709"/>
    <cellStyle name="Normal 179" xfId="39708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1" xfId="39719"/>
    <cellStyle name="Normal 182" xfId="39718"/>
    <cellStyle name="Normal 183" xfId="39717"/>
    <cellStyle name="Normal 184" xfId="39716"/>
    <cellStyle name="Normal 185" xfId="39715"/>
    <cellStyle name="Normal 186" xfId="39721"/>
    <cellStyle name="Normal 187" xfId="39720"/>
    <cellStyle name="Normal 188" xfId="39724"/>
    <cellStyle name="Normal 189" xfId="39723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1" xfId="39731"/>
    <cellStyle name="Normal 192" xfId="39730"/>
    <cellStyle name="Normal 193" xfId="39729"/>
    <cellStyle name="Normal 194" xfId="39728"/>
    <cellStyle name="Normal 195" xfId="39727"/>
    <cellStyle name="Normal 196" xfId="39726"/>
    <cellStyle name="Normal 197" xfId="39725"/>
    <cellStyle name="Normal 198" xfId="39737"/>
    <cellStyle name="Normal 199" xfId="39736"/>
    <cellStyle name="Normal 2" xfId="39775"/>
    <cellStyle name="Normal 2 10" xfId="39830"/>
    <cellStyle name="Normal 2 11" xfId="39831"/>
    <cellStyle name="Normal 2 12" xfId="39832"/>
    <cellStyle name="Normal 2 13" xfId="39833"/>
    <cellStyle name="Normal 2 14" xfId="39834"/>
    <cellStyle name="Normal 2 15" xfId="39835"/>
    <cellStyle name="Normal 2 16" xfId="39836"/>
    <cellStyle name="Normal 2 17" xfId="39837"/>
    <cellStyle name="Normal 2 18" xfId="39838"/>
    <cellStyle name="Normal 2 19" xfId="39849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20" xfId="39850"/>
    <cellStyle name="Normal 2 21" xfId="39851"/>
    <cellStyle name="Normal 2 22" xfId="39852"/>
    <cellStyle name="Normal 2 23" xfId="39853"/>
    <cellStyle name="Normal 2 24" xfId="39854"/>
    <cellStyle name="Normal 2 25" xfId="39855"/>
    <cellStyle name="Normal 2 26" xfId="39856"/>
    <cellStyle name="Normal 2 27" xfId="39857"/>
    <cellStyle name="Normal 2 28" xfId="39858"/>
    <cellStyle name="Normal 2 29" xfId="39859"/>
    <cellStyle name="Normal 2 3" xfId="39616"/>
    <cellStyle name="Normal 2 30" xfId="39860"/>
    <cellStyle name="Normal 2 31" xfId="39861"/>
    <cellStyle name="Normal 2 32" xfId="39862"/>
    <cellStyle name="Normal 2 33" xfId="39863"/>
    <cellStyle name="Normal 2 34" xfId="39864"/>
    <cellStyle name="Normal 2 35" xfId="39865"/>
    <cellStyle name="Normal 2 36" xfId="39866"/>
    <cellStyle name="Normal 2 37" xfId="39867"/>
    <cellStyle name="Normal 2 38" xfId="39868"/>
    <cellStyle name="Normal 2 39" xfId="39869"/>
    <cellStyle name="Normal 2 4" xfId="39614"/>
    <cellStyle name="Normal 2 5" xfId="34994"/>
    <cellStyle name="Normal 2 5 2" xfId="15326"/>
    <cellStyle name="Normal 2 6" xfId="19875"/>
    <cellStyle name="Normal 2 7" xfId="39826"/>
    <cellStyle name="Normal 2 8" xfId="39827"/>
    <cellStyle name="Normal 2 9" xfId="39828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1" xfId="39734"/>
    <cellStyle name="Normal 202" xfId="39733"/>
    <cellStyle name="Normal 203" xfId="39732"/>
    <cellStyle name="Normal 204" xfId="39742"/>
    <cellStyle name="Normal 205" xfId="39741"/>
    <cellStyle name="Normal 206" xfId="39740"/>
    <cellStyle name="Normal 207" xfId="39739"/>
    <cellStyle name="Normal 208" xfId="39738"/>
    <cellStyle name="Normal 209" xfId="39746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1" xfId="39744"/>
    <cellStyle name="Normal 212" xfId="39743"/>
    <cellStyle name="Normal 213" xfId="39752"/>
    <cellStyle name="Normal 214" xfId="39751"/>
    <cellStyle name="Normal 215" xfId="39750"/>
    <cellStyle name="Normal 216" xfId="39749"/>
    <cellStyle name="Normal 217" xfId="39748"/>
    <cellStyle name="Normal 218" xfId="39747"/>
    <cellStyle name="Normal 219" xfId="39756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1" xfId="39754"/>
    <cellStyle name="Normal 222" xfId="39753"/>
    <cellStyle name="Normal 223" xfId="39762"/>
    <cellStyle name="Normal 224" xfId="39761"/>
    <cellStyle name="Normal 225" xfId="39760"/>
    <cellStyle name="Normal 226" xfId="39759"/>
    <cellStyle name="Normal 227" xfId="39758"/>
    <cellStyle name="Normal 228" xfId="39757"/>
    <cellStyle name="Normal 229" xfId="39767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1" xfId="39765"/>
    <cellStyle name="Normal 232" xfId="39764"/>
    <cellStyle name="Normal 233" xfId="39763"/>
    <cellStyle name="Normal 234" xfId="39769"/>
    <cellStyle name="Normal 235" xfId="39768"/>
    <cellStyle name="Normal 235 2" xfId="39773"/>
    <cellStyle name="Normal 236" xfId="39789"/>
    <cellStyle name="Normal 237" xfId="39790"/>
    <cellStyle name="Normal 238" xfId="39791"/>
    <cellStyle name="Normal 239" xfId="39793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8" xfId="38951"/>
    <cellStyle name="Normal 24 8 2" xfId="19236"/>
    <cellStyle name="Normal 24 9" xfId="38866"/>
    <cellStyle name="Normal 24 9 2" xfId="19152"/>
    <cellStyle name="Normal 240" xfId="39807"/>
    <cellStyle name="Normal 241" xfId="39821"/>
    <cellStyle name="Normal 242" xfId="39822"/>
    <cellStyle name="Normal 243" xfId="39823"/>
    <cellStyle name="Normal 244" xfId="39824"/>
    <cellStyle name="Normal 245" xfId="39825"/>
    <cellStyle name="Normal 245 2" xfId="39839"/>
    <cellStyle name="Normal 246" xfId="39870"/>
    <cellStyle name="Normal 247" xfId="39871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1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4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1" xfId="39770"/>
    <cellStyle name="Normal_E18" xfId="39692"/>
    <cellStyle name="Normal_E18 2" xfId="39772"/>
    <cellStyle name="Normal_Feuil1" xfId="39792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1:J25"/>
  <sheetViews>
    <sheetView showGridLines="0" tabSelected="1" view="pageLayout" topLeftCell="A4" zoomScale="70" zoomScaleNormal="100" zoomScalePageLayoutView="70" workbookViewId="0">
      <selection activeCell="G53" sqref="G53"/>
    </sheetView>
  </sheetViews>
  <sheetFormatPr baseColWidth="10" defaultColWidth="9" defaultRowHeight="12"/>
  <cols>
    <col min="1" max="1" width="19.75" customWidth="1"/>
    <col min="2" max="2" width="10.5" customWidth="1"/>
    <col min="3" max="3" width="9" customWidth="1"/>
    <col min="4" max="4" width="18.75" customWidth="1"/>
    <col min="5" max="6" width="5.5" customWidth="1"/>
    <col min="9" max="9" width="12.5" customWidth="1"/>
  </cols>
  <sheetData>
    <row r="21" spans="1:10" ht="37.5" customHeight="1">
      <c r="A21" s="119"/>
      <c r="B21" s="119"/>
      <c r="C21" s="119"/>
      <c r="D21" s="119"/>
      <c r="E21" s="119"/>
      <c r="F21" s="119"/>
      <c r="G21" s="119"/>
      <c r="H21" s="119"/>
      <c r="I21" s="119"/>
      <c r="J21" s="119"/>
    </row>
    <row r="22" spans="1:10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49.5" customHeight="1">
      <c r="A23" s="120" t="s">
        <v>405</v>
      </c>
      <c r="B23" s="120"/>
      <c r="C23" s="120"/>
      <c r="D23" s="120"/>
      <c r="E23" s="120"/>
      <c r="F23" s="120"/>
      <c r="G23" s="120"/>
      <c r="H23" s="120"/>
      <c r="I23" s="120"/>
      <c r="J23" s="120"/>
    </row>
    <row r="24" spans="1:10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37.5" customHeight="1">
      <c r="A25" s="119" t="s">
        <v>406</v>
      </c>
      <c r="B25" s="119"/>
      <c r="C25" s="119"/>
      <c r="D25" s="119"/>
      <c r="E25" s="119"/>
      <c r="F25" s="119"/>
      <c r="G25" s="119"/>
      <c r="H25" s="119"/>
      <c r="I25" s="119"/>
      <c r="J25" s="119"/>
    </row>
  </sheetData>
  <mergeCells count="3">
    <mergeCell ref="A21:J21"/>
    <mergeCell ref="A23:J23"/>
    <mergeCell ref="A25:J25"/>
  </mergeCells>
  <phoneticPr fontId="0" type="noConversion"/>
  <pageMargins left="0.78740157499999996" right="0.78740157499999996" top="0.984251969" bottom="0.984251969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68"/>
  <sheetViews>
    <sheetView showGridLines="0" view="pageLayout" topLeftCell="A115" zoomScaleNormal="100" workbookViewId="0">
      <selection activeCell="F4" sqref="F4"/>
    </sheetView>
  </sheetViews>
  <sheetFormatPr baseColWidth="10" defaultRowHeight="12"/>
  <cols>
    <col min="1" max="1" width="18.125" customWidth="1"/>
    <col min="2" max="2" width="5.375" customWidth="1"/>
    <col min="3" max="3" width="7.5" style="71" customWidth="1"/>
    <col min="4" max="4" width="7.75" style="71" customWidth="1"/>
    <col min="5" max="5" width="13" style="71" customWidth="1"/>
    <col min="6" max="6" width="16.125" style="71" customWidth="1"/>
    <col min="7" max="7" width="13.375" style="71" customWidth="1"/>
    <col min="8" max="8" width="8.5" style="71" customWidth="1"/>
    <col min="9" max="9" width="22.5" customWidth="1"/>
    <col min="10" max="10" width="8.5" customWidth="1"/>
  </cols>
  <sheetData>
    <row r="1" spans="1:12" ht="24" customHeight="1">
      <c r="A1" s="111" t="s">
        <v>379</v>
      </c>
      <c r="B1" s="111"/>
      <c r="C1" s="112"/>
      <c r="D1" s="112"/>
      <c r="E1" s="112"/>
      <c r="F1" s="112"/>
      <c r="G1" s="112"/>
      <c r="H1" s="112"/>
      <c r="I1" s="113" t="s">
        <v>380</v>
      </c>
    </row>
    <row r="2" spans="1:12" ht="16.149999999999999" customHeight="1">
      <c r="A2" s="30"/>
      <c r="B2" s="30"/>
      <c r="C2" s="1"/>
      <c r="D2" s="1"/>
      <c r="E2" s="1"/>
      <c r="F2" s="1"/>
      <c r="G2" s="1"/>
      <c r="H2" s="1"/>
      <c r="I2" s="31"/>
    </row>
    <row r="3" spans="1:12" ht="17.100000000000001" customHeight="1">
      <c r="A3" s="57" t="s">
        <v>381</v>
      </c>
      <c r="B3" s="5"/>
      <c r="C3" s="6"/>
      <c r="D3" s="7"/>
      <c r="E3" s="1"/>
      <c r="F3" s="4"/>
      <c r="G3" s="121" t="s">
        <v>384</v>
      </c>
      <c r="H3" s="122"/>
      <c r="I3" s="122"/>
    </row>
    <row r="4" spans="1:12" ht="17.100000000000001" customHeight="1">
      <c r="A4" s="57" t="s">
        <v>382</v>
      </c>
      <c r="B4" s="5"/>
      <c r="C4" s="6"/>
      <c r="D4" s="7"/>
      <c r="E4" s="1"/>
      <c r="F4" s="1"/>
      <c r="G4" s="1"/>
      <c r="H4" s="121" t="s">
        <v>385</v>
      </c>
      <c r="I4" s="123"/>
    </row>
    <row r="5" spans="1:12" ht="17.100000000000001" customHeight="1">
      <c r="A5" s="57" t="s">
        <v>383</v>
      </c>
      <c r="B5" s="5"/>
      <c r="C5" s="6"/>
      <c r="D5" s="7"/>
      <c r="E5" s="1"/>
      <c r="F5" s="1"/>
      <c r="G5" s="1"/>
      <c r="H5" s="8"/>
      <c r="I5" s="12"/>
    </row>
    <row r="6" spans="1:12" ht="16.149999999999999" customHeight="1">
      <c r="A6" s="104" t="s">
        <v>375</v>
      </c>
      <c r="B6" s="21"/>
      <c r="C6" s="72" t="s">
        <v>215</v>
      </c>
      <c r="D6" s="72" t="s">
        <v>215</v>
      </c>
      <c r="E6" s="72" t="s">
        <v>209</v>
      </c>
      <c r="F6" s="72" t="s">
        <v>121</v>
      </c>
      <c r="G6" s="72" t="s">
        <v>212</v>
      </c>
      <c r="H6" s="72" t="s">
        <v>216</v>
      </c>
      <c r="I6" s="105" t="s">
        <v>376</v>
      </c>
    </row>
    <row r="7" spans="1:12" ht="13.5" customHeight="1">
      <c r="A7" s="9" t="s">
        <v>218</v>
      </c>
      <c r="B7" s="21"/>
      <c r="C7" s="72" t="s">
        <v>234</v>
      </c>
      <c r="D7" s="72" t="s">
        <v>120</v>
      </c>
      <c r="E7" s="72" t="s">
        <v>210</v>
      </c>
      <c r="F7" s="72" t="s">
        <v>211</v>
      </c>
      <c r="G7" s="72" t="s">
        <v>213</v>
      </c>
      <c r="H7" s="72"/>
      <c r="I7" s="4" t="s">
        <v>206</v>
      </c>
    </row>
    <row r="8" spans="1:12" ht="13.5" customHeight="1">
      <c r="A8" s="9" t="s">
        <v>203</v>
      </c>
      <c r="B8" s="21"/>
      <c r="C8" s="13" t="s">
        <v>7</v>
      </c>
      <c r="D8" s="13" t="s">
        <v>6</v>
      </c>
      <c r="E8" s="14" t="s">
        <v>5</v>
      </c>
      <c r="F8" s="13" t="s">
        <v>4</v>
      </c>
      <c r="G8" s="13" t="s">
        <v>3</v>
      </c>
      <c r="H8" s="15" t="s">
        <v>2</v>
      </c>
      <c r="I8" s="4" t="s">
        <v>205</v>
      </c>
    </row>
    <row r="9" spans="1:12" ht="13.5" customHeight="1">
      <c r="A9" s="1"/>
      <c r="B9" s="21"/>
      <c r="C9" s="13" t="s">
        <v>12</v>
      </c>
      <c r="D9" s="13" t="s">
        <v>11</v>
      </c>
      <c r="E9" s="13" t="s">
        <v>10</v>
      </c>
      <c r="F9" s="13" t="s">
        <v>9</v>
      </c>
      <c r="G9" s="13" t="s">
        <v>8</v>
      </c>
      <c r="H9" s="73" t="s">
        <v>217</v>
      </c>
      <c r="I9" s="1"/>
    </row>
    <row r="10" spans="1:12" ht="8.1" customHeight="1">
      <c r="A10" s="1"/>
      <c r="B10" s="1"/>
      <c r="C10" s="7"/>
      <c r="D10" s="7"/>
      <c r="E10" s="7"/>
      <c r="F10" s="7"/>
      <c r="G10" s="7"/>
      <c r="H10" s="7"/>
      <c r="I10" s="1"/>
    </row>
    <row r="11" spans="1:12" ht="10.15" customHeight="1">
      <c r="A11" s="64" t="s">
        <v>273</v>
      </c>
      <c r="B11" s="64"/>
      <c r="C11" s="62">
        <f>SUM(C12:C17)</f>
        <v>8198</v>
      </c>
      <c r="D11" s="62">
        <f>SUM(D12:D17)</f>
        <v>2739</v>
      </c>
      <c r="E11" s="62">
        <f>SUM(E12:E17)</f>
        <v>880850</v>
      </c>
      <c r="F11" s="62">
        <f>SUM(F12:F17)</f>
        <v>144529.32999999999</v>
      </c>
      <c r="G11" s="62">
        <f>SUM(G12:G17)</f>
        <v>442335.7</v>
      </c>
      <c r="H11" s="62">
        <f>SUM(SUM(H12:H17))</f>
        <v>1037</v>
      </c>
      <c r="I11" s="16" t="s">
        <v>283</v>
      </c>
      <c r="K11" s="64"/>
      <c r="L11" s="62"/>
    </row>
    <row r="12" spans="1:12" ht="10.15" customHeight="1">
      <c r="A12" s="9" t="s">
        <v>13</v>
      </c>
      <c r="B12" s="9"/>
      <c r="C12" s="47">
        <v>3105</v>
      </c>
      <c r="D12" s="47">
        <v>1186</v>
      </c>
      <c r="E12" s="47">
        <v>398564</v>
      </c>
      <c r="F12" s="47">
        <v>52893.71</v>
      </c>
      <c r="G12" s="47">
        <v>206453</v>
      </c>
      <c r="H12" s="47">
        <v>77</v>
      </c>
      <c r="I12" s="17" t="s">
        <v>126</v>
      </c>
      <c r="K12" s="64"/>
      <c r="L12" s="62"/>
    </row>
    <row r="13" spans="1:12" ht="10.15" customHeight="1">
      <c r="A13" s="9" t="s">
        <v>14</v>
      </c>
      <c r="B13" s="9"/>
      <c r="C13" s="47">
        <v>79</v>
      </c>
      <c r="D13" s="47">
        <v>23</v>
      </c>
      <c r="E13" s="47">
        <v>11028</v>
      </c>
      <c r="F13" s="47">
        <v>1953</v>
      </c>
      <c r="G13" s="47">
        <v>4536</v>
      </c>
      <c r="H13" s="47">
        <v>14</v>
      </c>
      <c r="I13" s="17" t="s">
        <v>127</v>
      </c>
      <c r="K13" s="65"/>
      <c r="L13" s="62"/>
    </row>
    <row r="14" spans="1:12" ht="10.15" customHeight="1">
      <c r="A14" s="9" t="s">
        <v>15</v>
      </c>
      <c r="B14" s="9"/>
      <c r="C14" s="47">
        <v>5014</v>
      </c>
      <c r="D14" s="47">
        <v>1530</v>
      </c>
      <c r="E14" s="47">
        <v>312640</v>
      </c>
      <c r="F14" s="47">
        <v>78946</v>
      </c>
      <c r="G14" s="47">
        <v>202545.7</v>
      </c>
      <c r="H14" s="47">
        <v>907</v>
      </c>
      <c r="I14" s="17" t="s">
        <v>128</v>
      </c>
      <c r="K14" s="65"/>
      <c r="L14" s="62"/>
    </row>
    <row r="15" spans="1:12" ht="10.15" customHeight="1">
      <c r="A15" s="21" t="s">
        <v>16</v>
      </c>
      <c r="B15" s="21"/>
      <c r="C15" s="61" t="s">
        <v>29</v>
      </c>
      <c r="D15" s="61" t="s">
        <v>29</v>
      </c>
      <c r="E15" s="47">
        <v>116270</v>
      </c>
      <c r="F15" s="47">
        <v>2760.9</v>
      </c>
      <c r="G15" s="47">
        <v>4915</v>
      </c>
      <c r="H15" s="47">
        <v>18</v>
      </c>
      <c r="I15" s="17" t="s">
        <v>129</v>
      </c>
      <c r="K15" s="64"/>
      <c r="L15" s="62"/>
    </row>
    <row r="16" spans="1:12" ht="10.15" customHeight="1">
      <c r="A16" s="9" t="s">
        <v>17</v>
      </c>
      <c r="B16" s="9"/>
      <c r="C16" s="61" t="s">
        <v>29</v>
      </c>
      <c r="D16" s="61" t="s">
        <v>29</v>
      </c>
      <c r="E16" s="95">
        <v>30006</v>
      </c>
      <c r="F16" s="95">
        <v>4750.2700000000004</v>
      </c>
      <c r="G16" s="95">
        <v>17384</v>
      </c>
      <c r="H16" s="96">
        <v>6</v>
      </c>
      <c r="I16" s="17" t="s">
        <v>130</v>
      </c>
      <c r="K16" s="65"/>
      <c r="L16" s="62"/>
    </row>
    <row r="17" spans="1:12" ht="10.15" customHeight="1">
      <c r="A17" s="9" t="s">
        <v>18</v>
      </c>
      <c r="B17" s="9"/>
      <c r="C17" s="61" t="s">
        <v>29</v>
      </c>
      <c r="D17" s="61" t="s">
        <v>29</v>
      </c>
      <c r="E17" s="95">
        <v>12342</v>
      </c>
      <c r="F17" s="95">
        <v>3225.45</v>
      </c>
      <c r="G17" s="95">
        <v>6502</v>
      </c>
      <c r="H17" s="96">
        <v>15</v>
      </c>
      <c r="I17" s="17" t="s">
        <v>131</v>
      </c>
      <c r="K17" s="65"/>
      <c r="L17" s="62"/>
    </row>
    <row r="18" spans="1:12" ht="8.1" customHeight="1">
      <c r="A18" s="1"/>
      <c r="B18" s="1"/>
      <c r="C18" s="97"/>
      <c r="D18" s="97"/>
      <c r="E18" s="97"/>
      <c r="F18" s="97"/>
      <c r="G18" s="97"/>
      <c r="H18" s="97"/>
      <c r="I18" s="26" t="s">
        <v>1</v>
      </c>
      <c r="K18" s="65"/>
      <c r="L18" s="62"/>
    </row>
    <row r="19" spans="1:12" ht="10.15" customHeight="1">
      <c r="A19" s="64" t="s">
        <v>19</v>
      </c>
      <c r="B19" s="64"/>
      <c r="C19" s="35">
        <f t="shared" ref="C19:H19" si="0">SUM(C20:C25)</f>
        <v>15220</v>
      </c>
      <c r="D19" s="35">
        <f t="shared" si="0"/>
        <v>4908</v>
      </c>
      <c r="E19" s="35">
        <f t="shared" si="0"/>
        <v>1819108</v>
      </c>
      <c r="F19" s="35">
        <f t="shared" si="0"/>
        <v>350570.87999999995</v>
      </c>
      <c r="G19" s="35">
        <f t="shared" si="0"/>
        <v>895279.18</v>
      </c>
      <c r="H19" s="35">
        <f t="shared" si="0"/>
        <v>2565</v>
      </c>
      <c r="I19" s="26" t="s">
        <v>132</v>
      </c>
      <c r="K19" s="65"/>
      <c r="L19" s="62"/>
    </row>
    <row r="20" spans="1:12" ht="10.15" customHeight="1">
      <c r="A20" s="9" t="s">
        <v>13</v>
      </c>
      <c r="B20" s="9"/>
      <c r="C20" s="23">
        <v>3199</v>
      </c>
      <c r="D20" s="23">
        <v>985</v>
      </c>
      <c r="E20" s="23">
        <v>232261</v>
      </c>
      <c r="F20" s="23">
        <v>37786.980000000003</v>
      </c>
      <c r="G20" s="23">
        <v>121282.13</v>
      </c>
      <c r="H20" s="23">
        <v>115</v>
      </c>
      <c r="I20" s="17" t="s">
        <v>126</v>
      </c>
      <c r="K20" s="65"/>
      <c r="L20" s="62"/>
    </row>
    <row r="21" spans="1:12" ht="10.15" customHeight="1">
      <c r="A21" s="9" t="s">
        <v>14</v>
      </c>
      <c r="B21" s="9"/>
      <c r="C21" s="23">
        <v>109</v>
      </c>
      <c r="D21" s="23">
        <v>20</v>
      </c>
      <c r="E21" s="23">
        <v>8921</v>
      </c>
      <c r="F21" s="23">
        <v>2319</v>
      </c>
      <c r="G21" s="23">
        <v>4461</v>
      </c>
      <c r="H21" s="23">
        <v>13</v>
      </c>
      <c r="I21" s="17" t="s">
        <v>127</v>
      </c>
      <c r="K21" s="65"/>
      <c r="L21" s="62"/>
    </row>
    <row r="22" spans="1:12" ht="10.15" customHeight="1">
      <c r="A22" s="9" t="s">
        <v>15</v>
      </c>
      <c r="B22" s="9"/>
      <c r="C22" s="23">
        <v>11912</v>
      </c>
      <c r="D22" s="23">
        <v>3903</v>
      </c>
      <c r="E22" s="23">
        <v>1082319</v>
      </c>
      <c r="F22" s="23">
        <v>213871.74</v>
      </c>
      <c r="G22" s="23">
        <v>559851.5</v>
      </c>
      <c r="H22" s="23">
        <v>2286</v>
      </c>
      <c r="I22" s="17" t="s">
        <v>128</v>
      </c>
      <c r="K22" s="65"/>
      <c r="L22" s="62"/>
    </row>
    <row r="23" spans="1:12" ht="10.15" customHeight="1">
      <c r="A23" s="21" t="s">
        <v>16</v>
      </c>
      <c r="B23" s="21"/>
      <c r="C23" s="23" t="s">
        <v>29</v>
      </c>
      <c r="D23" s="23" t="s">
        <v>29</v>
      </c>
      <c r="E23" s="23">
        <v>287432</v>
      </c>
      <c r="F23" s="23">
        <v>61812</v>
      </c>
      <c r="G23" s="23">
        <v>117273.93</v>
      </c>
      <c r="H23" s="23">
        <v>95</v>
      </c>
      <c r="I23" s="17" t="s">
        <v>129</v>
      </c>
    </row>
    <row r="24" spans="1:12" ht="10.15" customHeight="1">
      <c r="A24" s="9" t="s">
        <v>17</v>
      </c>
      <c r="B24" s="9"/>
      <c r="C24" s="23" t="s">
        <v>29</v>
      </c>
      <c r="D24" s="23" t="s">
        <v>29</v>
      </c>
      <c r="E24" s="23">
        <v>72333</v>
      </c>
      <c r="F24" s="23">
        <v>21185.5</v>
      </c>
      <c r="G24" s="23">
        <v>29411</v>
      </c>
      <c r="H24" s="23">
        <v>29</v>
      </c>
      <c r="I24" s="17" t="s">
        <v>130</v>
      </c>
    </row>
    <row r="25" spans="1:12" ht="10.15" customHeight="1">
      <c r="A25" s="9" t="s">
        <v>18</v>
      </c>
      <c r="B25" s="9"/>
      <c r="C25" s="23" t="s">
        <v>29</v>
      </c>
      <c r="D25" s="23" t="s">
        <v>29</v>
      </c>
      <c r="E25" s="23">
        <v>135842</v>
      </c>
      <c r="F25" s="23">
        <v>13595.66</v>
      </c>
      <c r="G25" s="23">
        <v>62999.62</v>
      </c>
      <c r="H25" s="23">
        <v>27</v>
      </c>
      <c r="I25" s="17" t="s">
        <v>131</v>
      </c>
    </row>
    <row r="26" spans="1:12" ht="8.1" customHeight="1">
      <c r="A26" s="1"/>
      <c r="B26" s="1"/>
      <c r="C26" s="23"/>
      <c r="D26" s="23"/>
      <c r="E26" s="97"/>
      <c r="F26" s="97"/>
      <c r="G26" s="97"/>
      <c r="H26" s="97"/>
      <c r="I26" s="25"/>
    </row>
    <row r="27" spans="1:12" ht="10.15" customHeight="1">
      <c r="A27" s="65" t="s">
        <v>274</v>
      </c>
      <c r="B27" s="65"/>
      <c r="C27" s="62">
        <f t="shared" ref="C27:H27" si="1">SUM(C28:C33)</f>
        <v>33631</v>
      </c>
      <c r="D27" s="62">
        <f t="shared" si="1"/>
        <v>10196</v>
      </c>
      <c r="E27" s="62">
        <f t="shared" si="1"/>
        <v>1677180.0379999999</v>
      </c>
      <c r="F27" s="62">
        <f t="shared" si="1"/>
        <v>393999.50000000006</v>
      </c>
      <c r="G27" s="62">
        <f t="shared" si="1"/>
        <v>1296520.55</v>
      </c>
      <c r="H27" s="62">
        <f t="shared" si="1"/>
        <v>3428</v>
      </c>
      <c r="I27" s="16" t="s">
        <v>284</v>
      </c>
    </row>
    <row r="28" spans="1:12" ht="10.15" customHeight="1">
      <c r="A28" s="9" t="s">
        <v>13</v>
      </c>
      <c r="B28" s="9"/>
      <c r="C28" s="47">
        <v>12153</v>
      </c>
      <c r="D28" s="47">
        <v>3747</v>
      </c>
      <c r="E28" s="47">
        <v>462705.95799999998</v>
      </c>
      <c r="F28" s="47">
        <v>87066.54</v>
      </c>
      <c r="G28" s="47">
        <v>330686.48</v>
      </c>
      <c r="H28" s="47">
        <v>740</v>
      </c>
      <c r="I28" s="17" t="s">
        <v>126</v>
      </c>
    </row>
    <row r="29" spans="1:12" ht="10.15" customHeight="1">
      <c r="A29" s="9" t="s">
        <v>14</v>
      </c>
      <c r="B29" s="9"/>
      <c r="C29" s="47">
        <v>1641</v>
      </c>
      <c r="D29" s="47">
        <v>356</v>
      </c>
      <c r="E29" s="47">
        <v>118498.274</v>
      </c>
      <c r="F29" s="47">
        <v>35596.400000000001</v>
      </c>
      <c r="G29" s="47">
        <v>76279.3</v>
      </c>
      <c r="H29" s="47">
        <v>222</v>
      </c>
      <c r="I29" s="17" t="s">
        <v>127</v>
      </c>
    </row>
    <row r="30" spans="1:12" ht="10.15" customHeight="1">
      <c r="A30" s="9" t="s">
        <v>15</v>
      </c>
      <c r="B30" s="9"/>
      <c r="C30" s="47">
        <v>19837</v>
      </c>
      <c r="D30" s="47">
        <v>6093</v>
      </c>
      <c r="E30" s="47">
        <v>844527.42700000003</v>
      </c>
      <c r="F30" s="47">
        <v>164940.23000000001</v>
      </c>
      <c r="G30" s="47">
        <v>692928.99</v>
      </c>
      <c r="H30" s="47">
        <v>2079</v>
      </c>
      <c r="I30" s="17" t="s">
        <v>128</v>
      </c>
    </row>
    <row r="31" spans="1:12" ht="10.15" customHeight="1">
      <c r="A31" s="21" t="s">
        <v>16</v>
      </c>
      <c r="B31" s="21"/>
      <c r="C31" s="61" t="s">
        <v>29</v>
      </c>
      <c r="D31" s="61" t="s">
        <v>29</v>
      </c>
      <c r="E31" s="47">
        <v>144196.92300000001</v>
      </c>
      <c r="F31" s="47">
        <v>67321.8</v>
      </c>
      <c r="G31" s="47">
        <v>110048.85</v>
      </c>
      <c r="H31" s="47">
        <v>329</v>
      </c>
      <c r="I31" s="17" t="s">
        <v>129</v>
      </c>
    </row>
    <row r="32" spans="1:12" ht="10.15" customHeight="1">
      <c r="A32" s="9" t="s">
        <v>17</v>
      </c>
      <c r="B32" s="9"/>
      <c r="C32" s="61" t="s">
        <v>29</v>
      </c>
      <c r="D32" s="61" t="s">
        <v>29</v>
      </c>
      <c r="E32" s="95">
        <v>93799.056000000011</v>
      </c>
      <c r="F32" s="95">
        <v>31398.83</v>
      </c>
      <c r="G32" s="95">
        <v>75823.930000000008</v>
      </c>
      <c r="H32" s="96">
        <v>38</v>
      </c>
      <c r="I32" s="17" t="s">
        <v>130</v>
      </c>
    </row>
    <row r="33" spans="1:9" ht="10.15" customHeight="1">
      <c r="A33" s="9" t="s">
        <v>18</v>
      </c>
      <c r="B33" s="9"/>
      <c r="C33" s="61" t="s">
        <v>29</v>
      </c>
      <c r="D33" s="61" t="s">
        <v>29</v>
      </c>
      <c r="E33" s="95">
        <v>13452.4</v>
      </c>
      <c r="F33" s="95">
        <v>7675.7</v>
      </c>
      <c r="G33" s="95">
        <v>10753</v>
      </c>
      <c r="H33" s="96">
        <v>20</v>
      </c>
      <c r="I33" s="17" t="s">
        <v>131</v>
      </c>
    </row>
    <row r="34" spans="1:9" ht="7.5" customHeight="1">
      <c r="A34" s="1"/>
      <c r="B34" s="1"/>
      <c r="C34" s="23"/>
      <c r="D34" s="23"/>
      <c r="E34" s="97"/>
      <c r="F34" s="97"/>
      <c r="G34" s="97"/>
      <c r="H34" s="97"/>
      <c r="I34" s="25"/>
    </row>
    <row r="35" spans="1:9" ht="10.15" customHeight="1">
      <c r="A35" s="65" t="s">
        <v>275</v>
      </c>
      <c r="B35" s="65"/>
      <c r="C35" s="62">
        <f t="shared" ref="C35:H35" si="2">SUM(C36:C41)</f>
        <v>33185</v>
      </c>
      <c r="D35" s="62">
        <f t="shared" si="2"/>
        <v>11798</v>
      </c>
      <c r="E35" s="62">
        <f t="shared" si="2"/>
        <v>3819404.0790000004</v>
      </c>
      <c r="F35" s="62">
        <f t="shared" si="2"/>
        <v>654076</v>
      </c>
      <c r="G35" s="62">
        <f t="shared" si="2"/>
        <v>1941167</v>
      </c>
      <c r="H35" s="62">
        <f t="shared" si="2"/>
        <v>5674</v>
      </c>
      <c r="I35" s="16" t="s">
        <v>285</v>
      </c>
    </row>
    <row r="36" spans="1:9" ht="10.15" customHeight="1">
      <c r="A36" s="9" t="s">
        <v>13</v>
      </c>
      <c r="B36" s="9"/>
      <c r="C36" s="47">
        <v>7367</v>
      </c>
      <c r="D36" s="47">
        <v>2052</v>
      </c>
      <c r="E36" s="47">
        <v>640422.68299999996</v>
      </c>
      <c r="F36" s="47">
        <v>73799</v>
      </c>
      <c r="G36" s="47">
        <v>290843</v>
      </c>
      <c r="H36" s="47">
        <v>249</v>
      </c>
      <c r="I36" s="17" t="s">
        <v>126</v>
      </c>
    </row>
    <row r="37" spans="1:9" ht="10.15" customHeight="1">
      <c r="A37" s="9" t="s">
        <v>14</v>
      </c>
      <c r="B37" s="9"/>
      <c r="C37" s="47">
        <v>1050</v>
      </c>
      <c r="D37" s="47">
        <v>298</v>
      </c>
      <c r="E37" s="47">
        <v>122907.7</v>
      </c>
      <c r="F37" s="47">
        <v>31913</v>
      </c>
      <c r="G37" s="47">
        <v>71560</v>
      </c>
      <c r="H37" s="47">
        <v>191</v>
      </c>
      <c r="I37" s="17" t="s">
        <v>127</v>
      </c>
    </row>
    <row r="38" spans="1:9" ht="10.15" customHeight="1">
      <c r="A38" s="9" t="s">
        <v>15</v>
      </c>
      <c r="B38" s="9"/>
      <c r="C38" s="47">
        <v>24768</v>
      </c>
      <c r="D38" s="47">
        <v>9448</v>
      </c>
      <c r="E38" s="47">
        <v>1102758.83</v>
      </c>
      <c r="F38" s="47">
        <v>288127</v>
      </c>
      <c r="G38" s="47">
        <v>885758</v>
      </c>
      <c r="H38" s="47">
        <v>4784</v>
      </c>
      <c r="I38" s="17" t="s">
        <v>128</v>
      </c>
    </row>
    <row r="39" spans="1:9" ht="10.15" customHeight="1">
      <c r="A39" s="21" t="s">
        <v>16</v>
      </c>
      <c r="B39" s="21"/>
      <c r="C39" s="61" t="s">
        <v>29</v>
      </c>
      <c r="D39" s="61" t="s">
        <v>29</v>
      </c>
      <c r="E39" s="47">
        <v>731166.49199999997</v>
      </c>
      <c r="F39" s="47">
        <v>122615</v>
      </c>
      <c r="G39" s="47">
        <v>392693</v>
      </c>
      <c r="H39" s="47">
        <v>401</v>
      </c>
      <c r="I39" s="17" t="s">
        <v>129</v>
      </c>
    </row>
    <row r="40" spans="1:9" ht="10.15" customHeight="1">
      <c r="A40" s="9" t="s">
        <v>17</v>
      </c>
      <c r="B40" s="9"/>
      <c r="C40" s="61" t="s">
        <v>29</v>
      </c>
      <c r="D40" s="61" t="s">
        <v>29</v>
      </c>
      <c r="E40" s="95">
        <v>277447.14600000001</v>
      </c>
      <c r="F40" s="95">
        <v>26535</v>
      </c>
      <c r="G40" s="95">
        <v>66731</v>
      </c>
      <c r="H40" s="96">
        <v>33</v>
      </c>
      <c r="I40" s="17" t="s">
        <v>130</v>
      </c>
    </row>
    <row r="41" spans="1:9" ht="10.15" customHeight="1">
      <c r="A41" s="9" t="s">
        <v>18</v>
      </c>
      <c r="B41" s="9"/>
      <c r="C41" s="61" t="s">
        <v>29</v>
      </c>
      <c r="D41" s="61" t="s">
        <v>29</v>
      </c>
      <c r="E41" s="95">
        <v>944701.228</v>
      </c>
      <c r="F41" s="95">
        <v>111087</v>
      </c>
      <c r="G41" s="95">
        <v>233582</v>
      </c>
      <c r="H41" s="96">
        <v>16</v>
      </c>
      <c r="I41" s="17" t="s">
        <v>131</v>
      </c>
    </row>
    <row r="42" spans="1:9" ht="8.1" customHeight="1">
      <c r="A42" s="1"/>
      <c r="B42" s="1"/>
      <c r="C42" s="23"/>
      <c r="D42" s="23"/>
      <c r="E42" s="97"/>
      <c r="F42" s="97"/>
      <c r="G42" s="97"/>
      <c r="H42" s="97"/>
      <c r="I42" s="25"/>
    </row>
    <row r="43" spans="1:9" ht="10.15" customHeight="1">
      <c r="A43" s="64" t="s">
        <v>276</v>
      </c>
      <c r="B43" s="64"/>
      <c r="C43" s="62">
        <f t="shared" ref="C43:H43" si="3">SUM(C44:C49)</f>
        <v>9082</v>
      </c>
      <c r="D43" s="62">
        <f t="shared" si="3"/>
        <v>3222</v>
      </c>
      <c r="E43" s="62">
        <f t="shared" si="3"/>
        <v>535586.38099999994</v>
      </c>
      <c r="F43" s="62">
        <f t="shared" si="3"/>
        <v>144118</v>
      </c>
      <c r="G43" s="62">
        <f t="shared" si="3"/>
        <v>411498</v>
      </c>
      <c r="H43" s="62">
        <f t="shared" si="3"/>
        <v>1750</v>
      </c>
      <c r="I43" s="16" t="s">
        <v>286</v>
      </c>
    </row>
    <row r="44" spans="1:9" ht="10.15" customHeight="1">
      <c r="A44" s="9" t="s">
        <v>13</v>
      </c>
      <c r="B44" s="9"/>
      <c r="C44" s="47">
        <v>2319</v>
      </c>
      <c r="D44" s="47">
        <v>797</v>
      </c>
      <c r="E44" s="47">
        <v>97796.5</v>
      </c>
      <c r="F44" s="47">
        <v>18866</v>
      </c>
      <c r="G44" s="47">
        <v>81092</v>
      </c>
      <c r="H44" s="47">
        <v>256</v>
      </c>
      <c r="I44" s="17" t="s">
        <v>126</v>
      </c>
    </row>
    <row r="45" spans="1:9" ht="10.15" customHeight="1">
      <c r="A45" s="9" t="s">
        <v>14</v>
      </c>
      <c r="B45" s="9"/>
      <c r="C45" s="47">
        <v>492</v>
      </c>
      <c r="D45" s="47">
        <v>149</v>
      </c>
      <c r="E45" s="47">
        <v>35517.599999999999</v>
      </c>
      <c r="F45" s="47">
        <v>10102</v>
      </c>
      <c r="G45" s="47">
        <v>25860</v>
      </c>
      <c r="H45" s="47">
        <v>91</v>
      </c>
      <c r="I45" s="17" t="s">
        <v>127</v>
      </c>
    </row>
    <row r="46" spans="1:9" ht="10.15" customHeight="1">
      <c r="A46" s="9" t="s">
        <v>15</v>
      </c>
      <c r="B46" s="9"/>
      <c r="C46" s="47">
        <v>6271</v>
      </c>
      <c r="D46" s="47">
        <v>2276</v>
      </c>
      <c r="E46" s="47">
        <v>314414.68099999998</v>
      </c>
      <c r="F46" s="47">
        <v>66708</v>
      </c>
      <c r="G46" s="47">
        <v>234493</v>
      </c>
      <c r="H46" s="47">
        <v>1113</v>
      </c>
      <c r="I46" s="17" t="s">
        <v>128</v>
      </c>
    </row>
    <row r="47" spans="1:9" ht="10.15" customHeight="1">
      <c r="A47" s="21" t="s">
        <v>16</v>
      </c>
      <c r="B47" s="21"/>
      <c r="C47" s="61" t="s">
        <v>29</v>
      </c>
      <c r="D47" s="61" t="s">
        <v>29</v>
      </c>
      <c r="E47" s="47">
        <v>50115.8</v>
      </c>
      <c r="F47" s="47">
        <v>34946</v>
      </c>
      <c r="G47" s="47">
        <v>40764</v>
      </c>
      <c r="H47" s="47">
        <v>244</v>
      </c>
      <c r="I47" s="17" t="s">
        <v>129</v>
      </c>
    </row>
    <row r="48" spans="1:9" ht="10.15" customHeight="1">
      <c r="A48" s="9" t="s">
        <v>17</v>
      </c>
      <c r="B48" s="9"/>
      <c r="C48" s="61" t="s">
        <v>29</v>
      </c>
      <c r="D48" s="61" t="s">
        <v>29</v>
      </c>
      <c r="E48" s="95">
        <v>29703.599999999999</v>
      </c>
      <c r="F48" s="95">
        <v>10047</v>
      </c>
      <c r="G48" s="95">
        <v>22218</v>
      </c>
      <c r="H48" s="96">
        <v>14</v>
      </c>
      <c r="I48" s="17" t="s">
        <v>130</v>
      </c>
    </row>
    <row r="49" spans="1:9" ht="10.15" customHeight="1">
      <c r="A49" s="9" t="s">
        <v>18</v>
      </c>
      <c r="B49" s="9"/>
      <c r="C49" s="61" t="s">
        <v>29</v>
      </c>
      <c r="D49" s="61" t="s">
        <v>29</v>
      </c>
      <c r="E49" s="95">
        <v>8038.2</v>
      </c>
      <c r="F49" s="95">
        <v>3449</v>
      </c>
      <c r="G49" s="95">
        <v>7071</v>
      </c>
      <c r="H49" s="96">
        <v>32</v>
      </c>
      <c r="I49" s="17" t="s">
        <v>131</v>
      </c>
    </row>
    <row r="50" spans="1:9" ht="8.1" customHeight="1">
      <c r="A50" s="1"/>
      <c r="B50" s="1"/>
      <c r="C50" s="23"/>
      <c r="D50" s="23"/>
      <c r="E50" s="97"/>
      <c r="F50" s="97"/>
      <c r="G50" s="97"/>
      <c r="H50" s="97"/>
      <c r="I50" s="25"/>
    </row>
    <row r="51" spans="1:9" ht="10.15" customHeight="1">
      <c r="A51" s="65" t="s">
        <v>350</v>
      </c>
      <c r="B51" s="65"/>
      <c r="C51" s="62">
        <f t="shared" ref="C51:H51" si="4">SUM(C52:C57)</f>
        <v>157168</v>
      </c>
      <c r="D51" s="62">
        <f t="shared" si="4"/>
        <v>46212</v>
      </c>
      <c r="E51" s="62">
        <f t="shared" si="4"/>
        <v>20246945.346999999</v>
      </c>
      <c r="F51" s="62">
        <f t="shared" si="4"/>
        <v>2234103</v>
      </c>
      <c r="G51" s="62">
        <f t="shared" si="4"/>
        <v>6857089</v>
      </c>
      <c r="H51" s="62">
        <f t="shared" si="4"/>
        <v>5831</v>
      </c>
      <c r="I51" s="16" t="s">
        <v>287</v>
      </c>
    </row>
    <row r="52" spans="1:9" ht="10.15" customHeight="1">
      <c r="A52" s="9" t="s">
        <v>13</v>
      </c>
      <c r="B52" s="9"/>
      <c r="C52" s="47">
        <v>133455</v>
      </c>
      <c r="D52" s="47">
        <v>39552</v>
      </c>
      <c r="E52" s="47">
        <v>9170840.1319999993</v>
      </c>
      <c r="F52" s="47">
        <v>688367</v>
      </c>
      <c r="G52" s="47">
        <v>3169109</v>
      </c>
      <c r="H52" s="47">
        <v>1846</v>
      </c>
      <c r="I52" s="17" t="s">
        <v>126</v>
      </c>
    </row>
    <row r="53" spans="1:9" ht="10.15" customHeight="1">
      <c r="A53" s="9" t="s">
        <v>14</v>
      </c>
      <c r="B53" s="9"/>
      <c r="C53" s="47">
        <v>9417</v>
      </c>
      <c r="D53" s="47">
        <v>2140</v>
      </c>
      <c r="E53" s="47">
        <v>2249261.7710000002</v>
      </c>
      <c r="F53" s="47">
        <v>254537</v>
      </c>
      <c r="G53" s="47">
        <v>623054</v>
      </c>
      <c r="H53" s="47">
        <v>1153</v>
      </c>
      <c r="I53" s="17" t="s">
        <v>127</v>
      </c>
    </row>
    <row r="54" spans="1:9" ht="10.15" customHeight="1">
      <c r="A54" s="9" t="s">
        <v>15</v>
      </c>
      <c r="B54" s="9"/>
      <c r="C54" s="47">
        <v>14296</v>
      </c>
      <c r="D54" s="47">
        <v>4520</v>
      </c>
      <c r="E54" s="47">
        <v>951945.72600000002</v>
      </c>
      <c r="F54" s="47">
        <v>119044</v>
      </c>
      <c r="G54" s="47">
        <v>399882</v>
      </c>
      <c r="H54" s="47">
        <v>1633</v>
      </c>
      <c r="I54" s="17" t="s">
        <v>128</v>
      </c>
    </row>
    <row r="55" spans="1:9" ht="10.15" customHeight="1">
      <c r="A55" s="21" t="s">
        <v>16</v>
      </c>
      <c r="B55" s="21"/>
      <c r="C55" s="61" t="s">
        <v>29</v>
      </c>
      <c r="D55" s="61" t="s">
        <v>29</v>
      </c>
      <c r="E55" s="47">
        <v>4314281.75</v>
      </c>
      <c r="F55" s="47">
        <v>503387</v>
      </c>
      <c r="G55" s="47">
        <v>1167590</v>
      </c>
      <c r="H55" s="47">
        <v>1035</v>
      </c>
      <c r="I55" s="17" t="s">
        <v>129</v>
      </c>
    </row>
    <row r="56" spans="1:9" ht="10.15" customHeight="1">
      <c r="A56" s="9" t="s">
        <v>17</v>
      </c>
      <c r="B56" s="9"/>
      <c r="C56" s="61" t="s">
        <v>29</v>
      </c>
      <c r="D56" s="61" t="s">
        <v>29</v>
      </c>
      <c r="E56" s="95">
        <v>3183998.5410000002</v>
      </c>
      <c r="F56" s="95">
        <v>408132</v>
      </c>
      <c r="G56" s="95">
        <v>1130104</v>
      </c>
      <c r="H56" s="96">
        <v>144</v>
      </c>
      <c r="I56" s="17" t="s">
        <v>130</v>
      </c>
    </row>
    <row r="57" spans="1:9" ht="10.15" customHeight="1">
      <c r="A57" s="9" t="s">
        <v>18</v>
      </c>
      <c r="B57" s="9"/>
      <c r="C57" s="61" t="s">
        <v>29</v>
      </c>
      <c r="D57" s="61" t="s">
        <v>29</v>
      </c>
      <c r="E57" s="95">
        <v>376617.42700000003</v>
      </c>
      <c r="F57" s="95">
        <v>260636</v>
      </c>
      <c r="G57" s="95">
        <v>367350</v>
      </c>
      <c r="H57" s="96">
        <v>20</v>
      </c>
      <c r="I57" s="17" t="s">
        <v>131</v>
      </c>
    </row>
    <row r="58" spans="1:9" ht="8.1" customHeight="1">
      <c r="A58" s="65"/>
      <c r="B58" s="65"/>
      <c r="C58" s="23"/>
      <c r="D58" s="23"/>
      <c r="E58" s="97"/>
      <c r="F58" s="97"/>
      <c r="G58" s="97"/>
      <c r="H58" s="97"/>
      <c r="I58" s="25"/>
    </row>
    <row r="59" spans="1:9" ht="10.15" customHeight="1">
      <c r="A59" s="65" t="s">
        <v>277</v>
      </c>
      <c r="B59" s="65"/>
      <c r="C59" s="62">
        <f t="shared" ref="C59:H59" si="5">SUM(C60:C65)</f>
        <v>12034</v>
      </c>
      <c r="D59" s="62">
        <f t="shared" si="5"/>
        <v>3661</v>
      </c>
      <c r="E59" s="62">
        <f t="shared" si="5"/>
        <v>1001009.79</v>
      </c>
      <c r="F59" s="62">
        <f t="shared" si="5"/>
        <v>209522</v>
      </c>
      <c r="G59" s="62">
        <f t="shared" si="5"/>
        <v>623727</v>
      </c>
      <c r="H59" s="62">
        <f t="shared" si="5"/>
        <v>2100</v>
      </c>
      <c r="I59" s="16" t="s">
        <v>288</v>
      </c>
    </row>
    <row r="60" spans="1:9" ht="10.15" customHeight="1">
      <c r="A60" s="9" t="s">
        <v>13</v>
      </c>
      <c r="B60" s="9"/>
      <c r="C60" s="47">
        <v>2165</v>
      </c>
      <c r="D60" s="47">
        <v>720</v>
      </c>
      <c r="E60" s="47">
        <v>137901.42800000001</v>
      </c>
      <c r="F60" s="47">
        <v>22172</v>
      </c>
      <c r="G60" s="47">
        <v>86536</v>
      </c>
      <c r="H60" s="47">
        <v>227</v>
      </c>
      <c r="I60" s="17" t="s">
        <v>126</v>
      </c>
    </row>
    <row r="61" spans="1:9" ht="10.15" customHeight="1">
      <c r="A61" s="9" t="s">
        <v>14</v>
      </c>
      <c r="B61" s="9"/>
      <c r="C61" s="47">
        <v>1067</v>
      </c>
      <c r="D61" s="47">
        <v>240</v>
      </c>
      <c r="E61" s="47">
        <v>118935.77800000001</v>
      </c>
      <c r="F61" s="47">
        <v>26197</v>
      </c>
      <c r="G61" s="47">
        <v>58808</v>
      </c>
      <c r="H61" s="47">
        <v>180</v>
      </c>
      <c r="I61" s="17" t="s">
        <v>127</v>
      </c>
    </row>
    <row r="62" spans="1:9" ht="10.15" customHeight="1">
      <c r="A62" s="9" t="s">
        <v>15</v>
      </c>
      <c r="B62" s="9"/>
      <c r="C62" s="47">
        <v>8802</v>
      </c>
      <c r="D62" s="47">
        <v>2701</v>
      </c>
      <c r="E62" s="47">
        <v>611483.08400000003</v>
      </c>
      <c r="F62" s="47">
        <v>122378</v>
      </c>
      <c r="G62" s="47">
        <v>399941</v>
      </c>
      <c r="H62" s="47">
        <v>1355</v>
      </c>
      <c r="I62" s="17" t="s">
        <v>128</v>
      </c>
    </row>
    <row r="63" spans="1:9" ht="10.15" customHeight="1">
      <c r="A63" s="21" t="s">
        <v>16</v>
      </c>
      <c r="B63" s="21"/>
      <c r="C63" s="61" t="s">
        <v>29</v>
      </c>
      <c r="D63" s="61" t="s">
        <v>29</v>
      </c>
      <c r="E63" s="47">
        <v>123389.5</v>
      </c>
      <c r="F63" s="47">
        <v>36835</v>
      </c>
      <c r="G63" s="47">
        <v>72464</v>
      </c>
      <c r="H63" s="47">
        <v>327</v>
      </c>
      <c r="I63" s="17" t="s">
        <v>129</v>
      </c>
    </row>
    <row r="64" spans="1:9" ht="10.15" customHeight="1">
      <c r="A64" s="9" t="s">
        <v>17</v>
      </c>
      <c r="B64" s="9"/>
      <c r="C64" s="61" t="s">
        <v>29</v>
      </c>
      <c r="D64" s="61" t="s">
        <v>29</v>
      </c>
      <c r="E64" s="95">
        <v>3417.5</v>
      </c>
      <c r="F64" s="95">
        <v>637</v>
      </c>
      <c r="G64" s="95">
        <v>2399</v>
      </c>
      <c r="H64" s="96">
        <v>3</v>
      </c>
      <c r="I64" s="17" t="s">
        <v>130</v>
      </c>
    </row>
    <row r="65" spans="1:9" ht="10.15" customHeight="1">
      <c r="A65" s="9" t="s">
        <v>18</v>
      </c>
      <c r="B65" s="9"/>
      <c r="C65" s="61" t="s">
        <v>29</v>
      </c>
      <c r="D65" s="61" t="s">
        <v>29</v>
      </c>
      <c r="E65" s="47">
        <v>5882.5</v>
      </c>
      <c r="F65" s="47">
        <v>1303</v>
      </c>
      <c r="G65" s="47">
        <v>3579</v>
      </c>
      <c r="H65" s="47">
        <v>8</v>
      </c>
      <c r="I65" s="17" t="s">
        <v>131</v>
      </c>
    </row>
    <row r="66" spans="1:9" ht="8.1" customHeight="1">
      <c r="A66" s="65"/>
      <c r="B66" s="65"/>
      <c r="C66" s="23"/>
      <c r="D66" s="23"/>
      <c r="E66" s="97"/>
      <c r="F66" s="97"/>
      <c r="G66" s="97"/>
      <c r="H66" s="97"/>
      <c r="I66" s="25"/>
    </row>
    <row r="67" spans="1:9" ht="10.15" customHeight="1">
      <c r="A67" s="65" t="s">
        <v>278</v>
      </c>
      <c r="B67" s="65"/>
      <c r="C67" s="62">
        <f t="shared" ref="C67:H67" si="6">SUM(C68:C73)</f>
        <v>12842</v>
      </c>
      <c r="D67" s="62">
        <f t="shared" si="6"/>
        <v>4187</v>
      </c>
      <c r="E67" s="62">
        <f t="shared" si="6"/>
        <v>903946.53099999996</v>
      </c>
      <c r="F67" s="62">
        <f t="shared" si="6"/>
        <v>281508.34999999992</v>
      </c>
      <c r="G67" s="62">
        <f t="shared" si="6"/>
        <v>594852.68000000005</v>
      </c>
      <c r="H67" s="62">
        <f t="shared" si="6"/>
        <v>2301</v>
      </c>
      <c r="I67" s="16" t="s">
        <v>289</v>
      </c>
    </row>
    <row r="68" spans="1:9" ht="10.15" customHeight="1">
      <c r="A68" s="9" t="s">
        <v>13</v>
      </c>
      <c r="B68" s="9"/>
      <c r="C68" s="47">
        <v>1228</v>
      </c>
      <c r="D68" s="47">
        <v>378</v>
      </c>
      <c r="E68" s="47">
        <v>63928.05</v>
      </c>
      <c r="F68" s="47">
        <v>14565.85</v>
      </c>
      <c r="G68" s="47">
        <v>48875.05</v>
      </c>
      <c r="H68" s="47">
        <v>137</v>
      </c>
      <c r="I68" s="17" t="s">
        <v>126</v>
      </c>
    </row>
    <row r="69" spans="1:9" ht="10.15" customHeight="1">
      <c r="A69" s="9" t="s">
        <v>14</v>
      </c>
      <c r="B69" s="9"/>
      <c r="C69" s="47">
        <v>454</v>
      </c>
      <c r="D69" s="47">
        <v>125</v>
      </c>
      <c r="E69" s="47">
        <v>32694.14</v>
      </c>
      <c r="F69" s="47">
        <v>9662.76</v>
      </c>
      <c r="G69" s="47">
        <v>23833.759999999998</v>
      </c>
      <c r="H69" s="47">
        <v>72</v>
      </c>
      <c r="I69" s="17" t="s">
        <v>127</v>
      </c>
    </row>
    <row r="70" spans="1:9" ht="10.15" customHeight="1">
      <c r="A70" s="9" t="s">
        <v>15</v>
      </c>
      <c r="B70" s="9"/>
      <c r="C70" s="47">
        <v>11160</v>
      </c>
      <c r="D70" s="47">
        <v>3684</v>
      </c>
      <c r="E70" s="47">
        <v>639920.84699999995</v>
      </c>
      <c r="F70" s="47">
        <v>178030.56</v>
      </c>
      <c r="G70" s="47">
        <v>425233.41</v>
      </c>
      <c r="H70" s="47">
        <v>1766</v>
      </c>
      <c r="I70" s="17" t="s">
        <v>128</v>
      </c>
    </row>
    <row r="71" spans="1:9" ht="10.15" customHeight="1">
      <c r="A71" s="21" t="s">
        <v>16</v>
      </c>
      <c r="B71" s="21"/>
      <c r="C71" s="61" t="s">
        <v>29</v>
      </c>
      <c r="D71" s="61" t="s">
        <v>29</v>
      </c>
      <c r="E71" s="47">
        <v>59397.993999999999</v>
      </c>
      <c r="F71" s="47">
        <v>32696.52</v>
      </c>
      <c r="G71" s="47">
        <v>41114.03</v>
      </c>
      <c r="H71" s="47">
        <v>216</v>
      </c>
      <c r="I71" s="17" t="s">
        <v>129</v>
      </c>
    </row>
    <row r="72" spans="1:9" ht="10.15" customHeight="1">
      <c r="A72" s="9" t="s">
        <v>17</v>
      </c>
      <c r="B72" s="9"/>
      <c r="C72" s="61" t="s">
        <v>29</v>
      </c>
      <c r="D72" s="61" t="s">
        <v>29</v>
      </c>
      <c r="E72" s="95">
        <v>86239.24</v>
      </c>
      <c r="F72" s="95">
        <v>36958.5</v>
      </c>
      <c r="G72" s="95">
        <v>45362.270000000004</v>
      </c>
      <c r="H72" s="95">
        <v>33</v>
      </c>
      <c r="I72" s="17" t="s">
        <v>130</v>
      </c>
    </row>
    <row r="73" spans="1:9" ht="10.15" customHeight="1">
      <c r="A73" s="9" t="s">
        <v>18</v>
      </c>
      <c r="B73" s="9"/>
      <c r="C73" s="61" t="s">
        <v>29</v>
      </c>
      <c r="D73" s="61" t="s">
        <v>29</v>
      </c>
      <c r="E73" s="95">
        <v>21766.26</v>
      </c>
      <c r="F73" s="95">
        <v>9594.16</v>
      </c>
      <c r="G73" s="95">
        <v>10434.16</v>
      </c>
      <c r="H73" s="95">
        <v>77</v>
      </c>
      <c r="I73" s="17" t="s">
        <v>131</v>
      </c>
    </row>
    <row r="74" spans="1:9" ht="12" customHeight="1">
      <c r="A74" s="9"/>
      <c r="B74" s="9"/>
      <c r="I74" s="17"/>
    </row>
    <row r="75" spans="1:9" ht="6" customHeight="1">
      <c r="A75" s="9"/>
      <c r="B75" s="9"/>
      <c r="C75" s="66"/>
      <c r="D75" s="66"/>
      <c r="E75" s="66"/>
      <c r="F75" s="66"/>
      <c r="G75" s="67"/>
      <c r="H75" s="67"/>
      <c r="I75" s="17"/>
    </row>
    <row r="76" spans="1:9" ht="12" hidden="1" customHeight="1">
      <c r="A76" s="9"/>
      <c r="B76" s="9"/>
      <c r="C76" s="66"/>
      <c r="D76" s="66"/>
      <c r="E76" s="66"/>
      <c r="F76" s="66"/>
      <c r="G76" s="67"/>
      <c r="H76" s="67"/>
      <c r="I76" s="17"/>
    </row>
    <row r="77" spans="1:9" ht="12" hidden="1" customHeight="1">
      <c r="A77" s="68"/>
      <c r="B77" s="68"/>
      <c r="C77" s="68"/>
      <c r="D77" s="68"/>
      <c r="E77" s="68"/>
      <c r="F77" s="68"/>
      <c r="G77" s="68"/>
      <c r="H77" s="68"/>
      <c r="I77" s="68"/>
    </row>
    <row r="78" spans="1:9" ht="12" hidden="1" customHeight="1">
      <c r="A78" s="9"/>
      <c r="B78" s="9"/>
      <c r="C78" s="58"/>
      <c r="D78" s="58"/>
      <c r="E78" s="1"/>
      <c r="F78" s="58"/>
      <c r="G78" s="4"/>
      <c r="H78" s="4"/>
      <c r="I78" s="59"/>
    </row>
    <row r="79" spans="1:9" s="103" customFormat="1" ht="12" hidden="1" customHeight="1">
      <c r="A79" s="9"/>
      <c r="B79" s="9"/>
      <c r="C79" s="58"/>
      <c r="D79" s="58"/>
      <c r="E79" s="1"/>
      <c r="F79" s="58"/>
      <c r="G79" s="4"/>
      <c r="H79" s="4"/>
      <c r="I79" s="59"/>
    </row>
    <row r="80" spans="1:9" s="103" customFormat="1" ht="12" hidden="1" customHeight="1">
      <c r="A80" s="9"/>
      <c r="B80" s="9"/>
      <c r="C80" s="58"/>
      <c r="D80" s="58"/>
      <c r="E80" s="1"/>
      <c r="F80" s="58"/>
      <c r="G80" s="4"/>
      <c r="H80" s="4"/>
      <c r="I80" s="59"/>
    </row>
    <row r="81" spans="1:9" s="103" customFormat="1" ht="12" hidden="1" customHeight="1">
      <c r="A81" s="9"/>
      <c r="B81" s="9"/>
      <c r="C81" s="58"/>
      <c r="D81" s="58"/>
      <c r="E81" s="1"/>
      <c r="F81" s="58"/>
      <c r="G81" s="4"/>
      <c r="H81" s="4"/>
      <c r="I81" s="59"/>
    </row>
    <row r="82" spans="1:9" s="103" customFormat="1" ht="12" hidden="1" customHeight="1">
      <c r="A82" s="9"/>
      <c r="B82" s="9"/>
      <c r="C82" s="58"/>
      <c r="D82" s="58"/>
      <c r="E82" s="1"/>
      <c r="F82" s="58"/>
      <c r="G82" s="4"/>
      <c r="H82" s="4"/>
      <c r="I82" s="59"/>
    </row>
    <row r="83" spans="1:9" s="103" customFormat="1" ht="12" hidden="1" customHeight="1">
      <c r="A83" s="9"/>
      <c r="B83" s="9"/>
      <c r="C83" s="58"/>
      <c r="D83" s="58"/>
      <c r="E83" s="1"/>
      <c r="F83" s="58"/>
      <c r="G83" s="4"/>
      <c r="H83" s="4"/>
      <c r="I83" s="59"/>
    </row>
    <row r="84" spans="1:9" s="103" customFormat="1" ht="12" hidden="1" customHeight="1">
      <c r="A84" s="9"/>
      <c r="B84" s="9"/>
      <c r="C84" s="58"/>
      <c r="D84" s="58"/>
      <c r="E84" s="1"/>
      <c r="F84" s="58"/>
      <c r="G84" s="4"/>
      <c r="H84" s="4"/>
      <c r="I84" s="59"/>
    </row>
    <row r="85" spans="1:9" s="103" customFormat="1" ht="12" hidden="1" customHeight="1">
      <c r="A85" s="9"/>
      <c r="B85" s="9"/>
      <c r="C85" s="58"/>
      <c r="D85" s="58"/>
      <c r="E85" s="1"/>
      <c r="F85" s="58"/>
      <c r="G85" s="4"/>
      <c r="H85" s="4"/>
      <c r="I85" s="59"/>
    </row>
    <row r="86" spans="1:9" s="103" customFormat="1" ht="12" hidden="1" customHeight="1">
      <c r="A86" s="9"/>
      <c r="B86" s="9"/>
      <c r="C86" s="58"/>
      <c r="D86" s="58"/>
      <c r="E86" s="1"/>
      <c r="F86" s="58"/>
      <c r="G86" s="4"/>
      <c r="H86" s="4"/>
      <c r="I86" s="59"/>
    </row>
    <row r="87" spans="1:9" s="103" customFormat="1" ht="12" hidden="1" customHeight="1">
      <c r="A87" s="9"/>
      <c r="B87" s="9"/>
      <c r="C87" s="58"/>
      <c r="D87" s="58"/>
      <c r="E87" s="1"/>
      <c r="F87" s="58"/>
      <c r="G87" s="4"/>
      <c r="H87" s="4"/>
      <c r="I87" s="59"/>
    </row>
    <row r="88" spans="1:9" s="103" customFormat="1" ht="12" hidden="1" customHeight="1">
      <c r="A88" s="9"/>
      <c r="B88" s="9"/>
      <c r="C88" s="58"/>
      <c r="D88" s="58"/>
      <c r="E88" s="1"/>
      <c r="F88" s="58"/>
      <c r="G88" s="4"/>
      <c r="H88" s="4"/>
      <c r="I88" s="59"/>
    </row>
    <row r="89" spans="1:9" s="103" customFormat="1" ht="12" hidden="1" customHeight="1">
      <c r="A89" s="9"/>
      <c r="B89" s="9"/>
      <c r="C89" s="58"/>
      <c r="D89" s="58"/>
      <c r="E89" s="1"/>
      <c r="F89" s="58"/>
      <c r="G89" s="4"/>
      <c r="H89" s="4"/>
      <c r="I89" s="59"/>
    </row>
    <row r="90" spans="1:9" s="103" customFormat="1" ht="12" hidden="1" customHeight="1">
      <c r="A90" s="9"/>
      <c r="B90" s="9"/>
      <c r="C90" s="58"/>
      <c r="D90" s="58"/>
      <c r="E90" s="1"/>
      <c r="F90" s="58"/>
      <c r="G90" s="4"/>
      <c r="H90" s="4"/>
      <c r="I90" s="59"/>
    </row>
    <row r="91" spans="1:9" s="103" customFormat="1" ht="12" hidden="1" customHeight="1">
      <c r="A91" s="9"/>
      <c r="B91" s="9"/>
      <c r="C91" s="58"/>
      <c r="D91" s="58"/>
      <c r="E91" s="1"/>
      <c r="F91" s="58"/>
      <c r="G91" s="4"/>
      <c r="H91" s="4"/>
      <c r="I91" s="59"/>
    </row>
    <row r="92" spans="1:9" s="103" customFormat="1" ht="12" hidden="1" customHeight="1">
      <c r="A92" s="9"/>
      <c r="B92" s="9"/>
      <c r="C92" s="58"/>
      <c r="D92" s="58"/>
      <c r="E92" s="1"/>
      <c r="F92" s="58"/>
      <c r="G92" s="4"/>
      <c r="H92" s="4"/>
      <c r="I92" s="59"/>
    </row>
    <row r="93" spans="1:9" s="103" customFormat="1" ht="12" hidden="1" customHeight="1">
      <c r="A93" s="9"/>
      <c r="B93" s="9"/>
      <c r="C93" s="58"/>
      <c r="D93" s="58"/>
      <c r="E93" s="1"/>
      <c r="F93" s="58"/>
      <c r="G93" s="4"/>
      <c r="H93" s="4"/>
      <c r="I93" s="59"/>
    </row>
    <row r="94" spans="1:9" s="103" customFormat="1" ht="42" customHeight="1">
      <c r="A94" s="9"/>
      <c r="B94" s="9"/>
      <c r="C94" s="58"/>
      <c r="D94" s="58"/>
      <c r="E94" s="1"/>
      <c r="F94" s="58"/>
      <c r="G94" s="4"/>
      <c r="H94" s="4"/>
      <c r="I94" s="59"/>
    </row>
    <row r="95" spans="1:9" ht="24" customHeight="1">
      <c r="A95" s="111" t="s">
        <v>379</v>
      </c>
      <c r="B95" s="111"/>
      <c r="C95" s="112"/>
      <c r="D95" s="112"/>
      <c r="E95" s="112"/>
      <c r="F95" s="112"/>
      <c r="G95" s="112"/>
      <c r="H95" s="112"/>
      <c r="I95" s="113" t="s">
        <v>380</v>
      </c>
    </row>
    <row r="96" spans="1:9" ht="16.149999999999999" customHeight="1">
      <c r="A96" s="30"/>
      <c r="B96" s="30"/>
      <c r="C96" s="1"/>
      <c r="D96" s="1"/>
      <c r="E96" s="1"/>
      <c r="F96" s="1"/>
      <c r="G96" s="1"/>
      <c r="H96" s="1"/>
      <c r="I96" s="31"/>
    </row>
    <row r="97" spans="1:9" ht="17.100000000000001" customHeight="1">
      <c r="A97" s="57" t="s">
        <v>386</v>
      </c>
      <c r="B97" s="5"/>
      <c r="C97" s="6"/>
      <c r="D97" s="7"/>
      <c r="E97" s="1"/>
      <c r="F97" s="4"/>
      <c r="G97" s="1"/>
      <c r="H97" s="8"/>
      <c r="I97" s="109" t="s">
        <v>384</v>
      </c>
    </row>
    <row r="98" spans="1:9" ht="17.100000000000001" customHeight="1">
      <c r="A98" s="57" t="s">
        <v>387</v>
      </c>
      <c r="B98" s="5"/>
      <c r="C98" s="6"/>
      <c r="D98" s="7"/>
      <c r="E98" s="1"/>
      <c r="F98" s="1"/>
      <c r="G98" s="1"/>
      <c r="H98" s="8"/>
      <c r="I98" s="109" t="s">
        <v>389</v>
      </c>
    </row>
    <row r="99" spans="1:9" ht="17.100000000000001" customHeight="1">
      <c r="A99" s="9" t="s">
        <v>388</v>
      </c>
      <c r="B99" s="9"/>
      <c r="C99" s="1"/>
      <c r="D99" s="1"/>
      <c r="E99" s="1"/>
      <c r="F99" s="1"/>
      <c r="G99" s="1"/>
      <c r="H99" s="8"/>
      <c r="I99" s="8"/>
    </row>
    <row r="100" spans="1:9" ht="16.149999999999999" customHeight="1">
      <c r="A100" s="104" t="s">
        <v>375</v>
      </c>
      <c r="B100" s="9"/>
      <c r="C100" s="72" t="s">
        <v>207</v>
      </c>
      <c r="D100" s="72" t="s">
        <v>215</v>
      </c>
      <c r="E100" s="72" t="s">
        <v>209</v>
      </c>
      <c r="F100" s="72" t="s">
        <v>121</v>
      </c>
      <c r="G100" s="72" t="s">
        <v>212</v>
      </c>
      <c r="H100" s="72" t="s">
        <v>216</v>
      </c>
      <c r="I100" s="105" t="s">
        <v>376</v>
      </c>
    </row>
    <row r="101" spans="1:9" ht="13.5" customHeight="1">
      <c r="A101" s="9" t="s">
        <v>218</v>
      </c>
      <c r="B101" s="9"/>
      <c r="C101" s="72" t="s">
        <v>208</v>
      </c>
      <c r="D101" s="72" t="s">
        <v>120</v>
      </c>
      <c r="E101" s="72" t="s">
        <v>210</v>
      </c>
      <c r="F101" s="72" t="s">
        <v>211</v>
      </c>
      <c r="G101" s="72" t="s">
        <v>213</v>
      </c>
      <c r="H101" s="72"/>
      <c r="I101" s="4" t="s">
        <v>206</v>
      </c>
    </row>
    <row r="102" spans="1:9" ht="13.5" customHeight="1">
      <c r="A102" s="9" t="s">
        <v>203</v>
      </c>
      <c r="B102" s="9"/>
      <c r="C102" s="13" t="s">
        <v>7</v>
      </c>
      <c r="D102" s="13" t="s">
        <v>6</v>
      </c>
      <c r="E102" s="14" t="s">
        <v>5</v>
      </c>
      <c r="F102" s="13" t="s">
        <v>4</v>
      </c>
      <c r="G102" s="13" t="s">
        <v>3</v>
      </c>
      <c r="H102" s="15" t="s">
        <v>2</v>
      </c>
      <c r="I102" s="4" t="s">
        <v>205</v>
      </c>
    </row>
    <row r="103" spans="1:9" ht="13.5" customHeight="1">
      <c r="A103" s="1"/>
      <c r="B103" s="20"/>
      <c r="C103" s="13" t="s">
        <v>12</v>
      </c>
      <c r="D103" s="13" t="s">
        <v>11</v>
      </c>
      <c r="E103" s="13" t="s">
        <v>10</v>
      </c>
      <c r="F103" s="13" t="s">
        <v>9</v>
      </c>
      <c r="G103" s="13" t="s">
        <v>8</v>
      </c>
      <c r="H103" s="73" t="s">
        <v>217</v>
      </c>
      <c r="I103" s="1"/>
    </row>
    <row r="104" spans="1:9" ht="8.1" customHeight="1">
      <c r="A104" s="1"/>
      <c r="B104" s="1"/>
      <c r="C104" s="7"/>
      <c r="D104" s="7"/>
      <c r="E104" s="7"/>
      <c r="F104" s="7"/>
      <c r="G104" s="7"/>
      <c r="H104" s="7"/>
      <c r="I104" s="7"/>
    </row>
    <row r="105" spans="1:9" ht="9.4" customHeight="1">
      <c r="A105" s="65" t="s">
        <v>279</v>
      </c>
      <c r="B105" s="69"/>
      <c r="C105" s="62">
        <f t="shared" ref="C105:H105" si="7">SUM(C106:C111)</f>
        <v>21005</v>
      </c>
      <c r="D105" s="62">
        <f t="shared" si="7"/>
        <v>7210</v>
      </c>
      <c r="E105" s="62">
        <f t="shared" si="7"/>
        <v>1287528.345</v>
      </c>
      <c r="F105" s="62">
        <f t="shared" si="7"/>
        <v>304648.31999999995</v>
      </c>
      <c r="G105" s="62">
        <f t="shared" si="7"/>
        <v>948471.08</v>
      </c>
      <c r="H105" s="62">
        <f t="shared" si="7"/>
        <v>3111</v>
      </c>
      <c r="I105" s="16" t="s">
        <v>290</v>
      </c>
    </row>
    <row r="106" spans="1:9" ht="9.75" customHeight="1">
      <c r="A106" s="9" t="s">
        <v>13</v>
      </c>
      <c r="B106" s="9"/>
      <c r="C106" s="47">
        <v>3158</v>
      </c>
      <c r="D106" s="47">
        <v>1131</v>
      </c>
      <c r="E106" s="47">
        <v>148864.15</v>
      </c>
      <c r="F106" s="47">
        <v>20767</v>
      </c>
      <c r="G106" s="47">
        <v>100416</v>
      </c>
      <c r="H106" s="47">
        <v>224</v>
      </c>
      <c r="I106" s="17" t="s">
        <v>126</v>
      </c>
    </row>
    <row r="107" spans="1:9" ht="9.75" customHeight="1">
      <c r="A107" s="9" t="s">
        <v>14</v>
      </c>
      <c r="B107" s="9"/>
      <c r="C107" s="47">
        <v>807</v>
      </c>
      <c r="D107" s="47">
        <v>203</v>
      </c>
      <c r="E107" s="47">
        <v>187047.6</v>
      </c>
      <c r="F107" s="47">
        <v>23168</v>
      </c>
      <c r="G107" s="47">
        <v>89452</v>
      </c>
      <c r="H107" s="47">
        <v>97</v>
      </c>
      <c r="I107" s="17" t="s">
        <v>127</v>
      </c>
    </row>
    <row r="108" spans="1:9" ht="9.75" customHeight="1">
      <c r="A108" s="9" t="s">
        <v>15</v>
      </c>
      <c r="B108" s="9"/>
      <c r="C108" s="47">
        <v>17040</v>
      </c>
      <c r="D108" s="47">
        <v>5876</v>
      </c>
      <c r="E108" s="47">
        <v>754432.03</v>
      </c>
      <c r="F108" s="47">
        <v>208590.21</v>
      </c>
      <c r="G108" s="47">
        <v>641885.73</v>
      </c>
      <c r="H108" s="47">
        <v>2614</v>
      </c>
      <c r="I108" s="17" t="s">
        <v>128</v>
      </c>
    </row>
    <row r="109" spans="1:9" ht="9.75" customHeight="1">
      <c r="A109" s="21" t="s">
        <v>16</v>
      </c>
      <c r="B109" s="21"/>
      <c r="C109" s="61" t="s">
        <v>29</v>
      </c>
      <c r="D109" s="61" t="s">
        <v>29</v>
      </c>
      <c r="E109" s="47">
        <v>120230.5</v>
      </c>
      <c r="F109" s="47">
        <v>39470</v>
      </c>
      <c r="G109" s="47">
        <v>77409</v>
      </c>
      <c r="H109" s="47">
        <v>139</v>
      </c>
      <c r="I109" s="17" t="s">
        <v>129</v>
      </c>
    </row>
    <row r="110" spans="1:9" ht="9.75" customHeight="1">
      <c r="A110" s="9" t="s">
        <v>17</v>
      </c>
      <c r="B110" s="9"/>
      <c r="C110" s="61" t="s">
        <v>29</v>
      </c>
      <c r="D110" s="61" t="s">
        <v>29</v>
      </c>
      <c r="E110" s="95">
        <v>74437.914999999994</v>
      </c>
      <c r="F110" s="95">
        <v>11625</v>
      </c>
      <c r="G110" s="95">
        <v>37007</v>
      </c>
      <c r="H110" s="95">
        <v>24</v>
      </c>
      <c r="I110" s="17" t="s">
        <v>130</v>
      </c>
    </row>
    <row r="111" spans="1:9" ht="9.75" customHeight="1">
      <c r="A111" s="9" t="s">
        <v>18</v>
      </c>
      <c r="B111" s="9"/>
      <c r="C111" s="61" t="s">
        <v>29</v>
      </c>
      <c r="D111" s="61" t="s">
        <v>29</v>
      </c>
      <c r="E111" s="95">
        <v>2516.15</v>
      </c>
      <c r="F111" s="95">
        <v>1028.1099999999999</v>
      </c>
      <c r="G111" s="95">
        <v>2301.35</v>
      </c>
      <c r="H111" s="95">
        <v>13</v>
      </c>
      <c r="I111" s="17" t="s">
        <v>131</v>
      </c>
    </row>
    <row r="112" spans="1:9" ht="9.75" customHeight="1">
      <c r="A112" s="9"/>
      <c r="B112" s="9"/>
      <c r="C112" s="23"/>
      <c r="D112" s="23"/>
      <c r="E112" s="95"/>
      <c r="F112" s="97"/>
      <c r="G112" s="97"/>
      <c r="H112" s="97"/>
      <c r="I112" s="25"/>
    </row>
    <row r="113" spans="1:11" ht="9.4" customHeight="1">
      <c r="A113" s="65" t="s">
        <v>280</v>
      </c>
      <c r="B113" s="65"/>
      <c r="C113" s="62">
        <f t="shared" ref="C113:H113" si="8">SUM(C114:C119)</f>
        <v>6220</v>
      </c>
      <c r="D113" s="62">
        <f t="shared" si="8"/>
        <v>1878</v>
      </c>
      <c r="E113" s="62">
        <f t="shared" si="8"/>
        <v>347371.14</v>
      </c>
      <c r="F113" s="62">
        <f t="shared" si="8"/>
        <v>163382.90999999997</v>
      </c>
      <c r="G113" s="62">
        <f t="shared" si="8"/>
        <v>289174.59999999998</v>
      </c>
      <c r="H113" s="62">
        <f t="shared" si="8"/>
        <v>1170</v>
      </c>
      <c r="I113" s="16" t="s">
        <v>291</v>
      </c>
      <c r="K113" s="64"/>
    </row>
    <row r="114" spans="1:11" ht="9.75" customHeight="1">
      <c r="A114" s="9" t="s">
        <v>13</v>
      </c>
      <c r="B114" s="9"/>
      <c r="C114" s="61" t="s">
        <v>29</v>
      </c>
      <c r="D114" s="61" t="s">
        <v>29</v>
      </c>
      <c r="E114" s="61" t="s">
        <v>29</v>
      </c>
      <c r="F114" s="61" t="s">
        <v>29</v>
      </c>
      <c r="G114" s="61" t="s">
        <v>29</v>
      </c>
      <c r="H114" s="61" t="s">
        <v>29</v>
      </c>
      <c r="I114" s="17" t="s">
        <v>126</v>
      </c>
      <c r="K114" s="64"/>
    </row>
    <row r="115" spans="1:11" ht="9.75" customHeight="1">
      <c r="A115" s="9" t="s">
        <v>14</v>
      </c>
      <c r="B115" s="9"/>
      <c r="C115" s="47">
        <v>128</v>
      </c>
      <c r="D115" s="47">
        <v>20</v>
      </c>
      <c r="E115" s="47">
        <v>7191.5</v>
      </c>
      <c r="F115" s="47">
        <v>4983.09</v>
      </c>
      <c r="G115" s="47">
        <v>6185</v>
      </c>
      <c r="H115" s="47">
        <v>18</v>
      </c>
      <c r="I115" s="17" t="s">
        <v>127</v>
      </c>
      <c r="K115" s="65"/>
    </row>
    <row r="116" spans="1:11" ht="9.75" customHeight="1">
      <c r="A116" s="9" t="s">
        <v>15</v>
      </c>
      <c r="B116" s="9"/>
      <c r="C116" s="47">
        <v>6092</v>
      </c>
      <c r="D116" s="47">
        <v>1858</v>
      </c>
      <c r="E116" s="47">
        <v>245696.97500000001</v>
      </c>
      <c r="F116" s="47">
        <v>97230.71</v>
      </c>
      <c r="G116" s="47">
        <v>216552.49</v>
      </c>
      <c r="H116" s="47">
        <v>1113</v>
      </c>
      <c r="I116" s="17" t="s">
        <v>128</v>
      </c>
      <c r="K116" s="65"/>
    </row>
    <row r="117" spans="1:11" ht="9.75" customHeight="1">
      <c r="A117" s="21" t="s">
        <v>16</v>
      </c>
      <c r="B117" s="21"/>
      <c r="C117" s="61" t="s">
        <v>29</v>
      </c>
      <c r="D117" s="61" t="s">
        <v>29</v>
      </c>
      <c r="E117" s="47">
        <v>50724.224999999999</v>
      </c>
      <c r="F117" s="47">
        <v>28305.75</v>
      </c>
      <c r="G117" s="47">
        <v>32203.75</v>
      </c>
      <c r="H117" s="47">
        <v>26</v>
      </c>
      <c r="I117" s="17" t="s">
        <v>129</v>
      </c>
      <c r="K117" s="64"/>
    </row>
    <row r="118" spans="1:11" ht="9.75" customHeight="1">
      <c r="A118" s="9" t="s">
        <v>17</v>
      </c>
      <c r="B118" s="9"/>
      <c r="C118" s="61" t="s">
        <v>29</v>
      </c>
      <c r="D118" s="61" t="s">
        <v>29</v>
      </c>
      <c r="E118" s="95">
        <v>34775.4</v>
      </c>
      <c r="F118" s="95">
        <v>26848</v>
      </c>
      <c r="G118" s="95">
        <v>28218</v>
      </c>
      <c r="H118" s="95">
        <v>11</v>
      </c>
      <c r="I118" s="17" t="s">
        <v>130</v>
      </c>
      <c r="K118" s="65"/>
    </row>
    <row r="119" spans="1:11" ht="9.75" customHeight="1">
      <c r="A119" s="9" t="s">
        <v>18</v>
      </c>
      <c r="B119" s="9"/>
      <c r="C119" s="61" t="s">
        <v>29</v>
      </c>
      <c r="D119" s="61" t="s">
        <v>29</v>
      </c>
      <c r="E119" s="95">
        <v>8983.0400000000009</v>
      </c>
      <c r="F119" s="95">
        <v>6015.36</v>
      </c>
      <c r="G119" s="95">
        <v>6015.36</v>
      </c>
      <c r="H119" s="95">
        <v>2</v>
      </c>
      <c r="I119" s="17" t="s">
        <v>131</v>
      </c>
      <c r="K119" s="65"/>
    </row>
    <row r="120" spans="1:11" ht="6" customHeight="1">
      <c r="A120" s="1"/>
      <c r="B120" s="1"/>
      <c r="C120" s="23"/>
      <c r="D120" s="23"/>
      <c r="E120" s="97"/>
      <c r="F120" s="97"/>
      <c r="G120" s="97"/>
      <c r="H120" s="97"/>
      <c r="I120" s="25"/>
      <c r="K120" s="65"/>
    </row>
    <row r="121" spans="1:11" ht="9.4" customHeight="1">
      <c r="A121" s="65" t="s">
        <v>281</v>
      </c>
      <c r="B121" s="65"/>
      <c r="C121" s="62">
        <f t="shared" ref="C121:H121" si="9">SUM(C122:C127)</f>
        <v>6823</v>
      </c>
      <c r="D121" s="62">
        <f t="shared" si="9"/>
        <v>2229</v>
      </c>
      <c r="E121" s="62">
        <f t="shared" si="9"/>
        <v>599301.97499999998</v>
      </c>
      <c r="F121" s="62">
        <f t="shared" si="9"/>
        <v>254171.9</v>
      </c>
      <c r="G121" s="62">
        <f t="shared" si="9"/>
        <v>445144.65</v>
      </c>
      <c r="H121" s="62">
        <f t="shared" si="9"/>
        <v>835</v>
      </c>
      <c r="I121" s="16" t="s">
        <v>292</v>
      </c>
      <c r="K121" s="65"/>
    </row>
    <row r="122" spans="1:11" ht="9.75" customHeight="1">
      <c r="A122" s="9" t="s">
        <v>13</v>
      </c>
      <c r="B122" s="9"/>
      <c r="C122" s="47">
        <v>3037</v>
      </c>
      <c r="D122" s="47">
        <v>979</v>
      </c>
      <c r="E122" s="47">
        <v>204619.5</v>
      </c>
      <c r="F122" s="47">
        <v>34998.33</v>
      </c>
      <c r="G122" s="47">
        <v>135853</v>
      </c>
      <c r="H122" s="47">
        <v>202</v>
      </c>
      <c r="I122" s="17" t="s">
        <v>126</v>
      </c>
      <c r="K122" s="65"/>
    </row>
    <row r="123" spans="1:11" ht="9.75" customHeight="1">
      <c r="A123" s="9" t="s">
        <v>14</v>
      </c>
      <c r="B123" s="9"/>
      <c r="C123" s="47">
        <v>330</v>
      </c>
      <c r="D123" s="47">
        <v>93</v>
      </c>
      <c r="E123" s="47">
        <v>22200</v>
      </c>
      <c r="F123" s="47">
        <v>7414.32</v>
      </c>
      <c r="G123" s="47">
        <v>14800</v>
      </c>
      <c r="H123" s="47">
        <v>44</v>
      </c>
      <c r="I123" s="17" t="s">
        <v>127</v>
      </c>
      <c r="K123" s="65"/>
    </row>
    <row r="124" spans="1:11" ht="9.75" customHeight="1">
      <c r="A124" s="9" t="s">
        <v>15</v>
      </c>
      <c r="B124" s="9"/>
      <c r="C124" s="47">
        <v>3456</v>
      </c>
      <c r="D124" s="47">
        <v>1157</v>
      </c>
      <c r="E124" s="47">
        <v>200855.97500000001</v>
      </c>
      <c r="F124" s="47">
        <v>66824.649999999994</v>
      </c>
      <c r="G124" s="47">
        <v>144620.65</v>
      </c>
      <c r="H124" s="47">
        <v>550</v>
      </c>
      <c r="I124" s="17" t="s">
        <v>128</v>
      </c>
      <c r="K124" s="65"/>
    </row>
    <row r="125" spans="1:11" ht="9.75" customHeight="1">
      <c r="A125" s="21" t="s">
        <v>16</v>
      </c>
      <c r="B125" s="21"/>
      <c r="C125" s="61" t="s">
        <v>29</v>
      </c>
      <c r="D125" s="61" t="s">
        <v>29</v>
      </c>
      <c r="E125" s="47">
        <v>103928</v>
      </c>
      <c r="F125" s="47">
        <v>91202</v>
      </c>
      <c r="G125" s="47">
        <v>95142</v>
      </c>
      <c r="H125" s="47">
        <v>23</v>
      </c>
      <c r="I125" s="17" t="s">
        <v>129</v>
      </c>
    </row>
    <row r="126" spans="1:11" ht="9.75" customHeight="1">
      <c r="A126" s="9" t="s">
        <v>17</v>
      </c>
      <c r="B126" s="9"/>
      <c r="C126" s="61" t="s">
        <v>29</v>
      </c>
      <c r="D126" s="61" t="s">
        <v>29</v>
      </c>
      <c r="E126" s="95">
        <v>6025.5</v>
      </c>
      <c r="F126" s="95">
        <v>355.6</v>
      </c>
      <c r="G126" s="95">
        <v>947</v>
      </c>
      <c r="H126" s="95">
        <v>10</v>
      </c>
      <c r="I126" s="17" t="s">
        <v>130</v>
      </c>
    </row>
    <row r="127" spans="1:11" ht="9.75" customHeight="1">
      <c r="A127" s="9" t="s">
        <v>18</v>
      </c>
      <c r="B127" s="9"/>
      <c r="C127" s="61" t="s">
        <v>29</v>
      </c>
      <c r="D127" s="61" t="s">
        <v>29</v>
      </c>
      <c r="E127" s="95">
        <v>61673</v>
      </c>
      <c r="F127" s="95">
        <v>53377</v>
      </c>
      <c r="G127" s="95">
        <v>53782</v>
      </c>
      <c r="H127" s="95">
        <v>6</v>
      </c>
      <c r="I127" s="17" t="s">
        <v>131</v>
      </c>
    </row>
    <row r="128" spans="1:11" ht="6" customHeight="1">
      <c r="A128" s="1"/>
      <c r="B128" s="1"/>
      <c r="C128" s="23"/>
      <c r="D128" s="23"/>
      <c r="E128" s="23"/>
      <c r="F128" s="23"/>
      <c r="G128" s="23"/>
      <c r="H128" s="23"/>
      <c r="I128" s="25"/>
    </row>
    <row r="129" spans="1:9" ht="9.4" customHeight="1">
      <c r="A129" s="65" t="s">
        <v>282</v>
      </c>
      <c r="B129" s="65"/>
      <c r="C129" s="62">
        <f t="shared" ref="C129:H129" si="10">SUM(C130:C135)</f>
        <v>1919</v>
      </c>
      <c r="D129" s="62">
        <f t="shared" si="10"/>
        <v>665</v>
      </c>
      <c r="E129" s="62">
        <f t="shared" si="10"/>
        <v>271553</v>
      </c>
      <c r="F129" s="62">
        <f t="shared" si="10"/>
        <v>81287</v>
      </c>
      <c r="G129" s="62">
        <f t="shared" si="10"/>
        <v>137346</v>
      </c>
      <c r="H129" s="62">
        <f t="shared" si="10"/>
        <v>479</v>
      </c>
      <c r="I129" s="16" t="s">
        <v>293</v>
      </c>
    </row>
    <row r="130" spans="1:9" ht="9.75" customHeight="1">
      <c r="A130" s="9" t="s">
        <v>13</v>
      </c>
      <c r="B130" s="9"/>
      <c r="C130" s="47">
        <v>24</v>
      </c>
      <c r="D130" s="47">
        <v>8</v>
      </c>
      <c r="E130" s="47">
        <v>3402</v>
      </c>
      <c r="F130" s="47">
        <v>1701</v>
      </c>
      <c r="G130" s="47">
        <v>1701</v>
      </c>
      <c r="H130" s="47">
        <v>2</v>
      </c>
      <c r="I130" s="17" t="s">
        <v>126</v>
      </c>
    </row>
    <row r="131" spans="1:9" ht="9.75" customHeight="1">
      <c r="A131" s="9" t="s">
        <v>14</v>
      </c>
      <c r="B131" s="9"/>
      <c r="C131" s="47">
        <v>63</v>
      </c>
      <c r="D131" s="47">
        <v>14</v>
      </c>
      <c r="E131" s="47">
        <v>6688</v>
      </c>
      <c r="F131" s="47">
        <v>3314</v>
      </c>
      <c r="G131" s="47">
        <v>3344</v>
      </c>
      <c r="H131" s="47">
        <v>14</v>
      </c>
      <c r="I131" s="17" t="s">
        <v>127</v>
      </c>
    </row>
    <row r="132" spans="1:9" ht="9.75" customHeight="1">
      <c r="A132" s="9" t="s">
        <v>15</v>
      </c>
      <c r="B132" s="9"/>
      <c r="C132" s="47">
        <v>1832</v>
      </c>
      <c r="D132" s="47">
        <v>643</v>
      </c>
      <c r="E132" s="47">
        <v>165457</v>
      </c>
      <c r="F132" s="47">
        <v>27472</v>
      </c>
      <c r="G132" s="47">
        <v>83315</v>
      </c>
      <c r="H132" s="47">
        <v>365</v>
      </c>
      <c r="I132" s="17" t="s">
        <v>128</v>
      </c>
    </row>
    <row r="133" spans="1:9" ht="9.75" customHeight="1">
      <c r="A133" s="21" t="s">
        <v>16</v>
      </c>
      <c r="B133" s="21"/>
      <c r="C133" s="61" t="s">
        <v>29</v>
      </c>
      <c r="D133" s="61" t="s">
        <v>29</v>
      </c>
      <c r="E133" s="47">
        <v>92618</v>
      </c>
      <c r="F133" s="47">
        <v>47106</v>
      </c>
      <c r="G133" s="47">
        <v>47292</v>
      </c>
      <c r="H133" s="47">
        <v>96</v>
      </c>
      <c r="I133" s="17" t="s">
        <v>129</v>
      </c>
    </row>
    <row r="134" spans="1:9" ht="9.75" customHeight="1">
      <c r="A134" s="9" t="s">
        <v>17</v>
      </c>
      <c r="B134" s="9"/>
      <c r="C134" s="61" t="s">
        <v>29</v>
      </c>
      <c r="D134" s="61" t="s">
        <v>29</v>
      </c>
      <c r="E134" s="95">
        <v>3388</v>
      </c>
      <c r="F134" s="95">
        <v>1694</v>
      </c>
      <c r="G134" s="95">
        <v>1694</v>
      </c>
      <c r="H134" s="95">
        <v>2</v>
      </c>
      <c r="I134" s="17" t="s">
        <v>130</v>
      </c>
    </row>
    <row r="135" spans="1:9" ht="9.75" customHeight="1">
      <c r="A135" s="9" t="s">
        <v>18</v>
      </c>
      <c r="B135" s="9"/>
      <c r="C135" s="61" t="s">
        <v>29</v>
      </c>
      <c r="D135" s="61" t="s">
        <v>29</v>
      </c>
      <c r="E135" s="61" t="s">
        <v>29</v>
      </c>
      <c r="F135" s="61" t="s">
        <v>29</v>
      </c>
      <c r="G135" s="61" t="s">
        <v>29</v>
      </c>
      <c r="H135" s="61" t="s">
        <v>29</v>
      </c>
      <c r="I135" s="17" t="s">
        <v>131</v>
      </c>
    </row>
    <row r="136" spans="1:9" ht="6" customHeight="1">
      <c r="A136" s="9"/>
      <c r="B136" s="9"/>
      <c r="C136" s="23"/>
      <c r="D136" s="23"/>
      <c r="E136" s="97"/>
      <c r="F136" s="97"/>
      <c r="G136" s="97"/>
      <c r="H136" s="97"/>
      <c r="I136" s="17"/>
    </row>
    <row r="137" spans="1:9" ht="43.5" customHeight="1">
      <c r="A137" s="64" t="s">
        <v>20</v>
      </c>
      <c r="B137" s="64"/>
      <c r="C137" s="62">
        <f t="shared" ref="C137:H140" si="11">SUM(C11,C19,C27,C35,C43,C51,C59,C67,C105,C113,C121,C129)</f>
        <v>317327</v>
      </c>
      <c r="D137" s="62">
        <f t="shared" si="11"/>
        <v>98905</v>
      </c>
      <c r="E137" s="62">
        <f t="shared" si="11"/>
        <v>33389784.625999998</v>
      </c>
      <c r="F137" s="62">
        <f t="shared" si="11"/>
        <v>5215917.1900000004</v>
      </c>
      <c r="G137" s="62">
        <f t="shared" si="11"/>
        <v>14882605.439999999</v>
      </c>
      <c r="H137" s="62">
        <f t="shared" si="11"/>
        <v>30281</v>
      </c>
      <c r="I137" s="16" t="s">
        <v>133</v>
      </c>
    </row>
    <row r="138" spans="1:9" ht="9.4" customHeight="1">
      <c r="A138" s="9" t="s">
        <v>13</v>
      </c>
      <c r="B138" s="9"/>
      <c r="C138" s="63">
        <f t="shared" si="11"/>
        <v>171210</v>
      </c>
      <c r="D138" s="63">
        <f t="shared" si="11"/>
        <v>51535</v>
      </c>
      <c r="E138" s="63">
        <f t="shared" si="11"/>
        <v>11561305.401000001</v>
      </c>
      <c r="F138" s="63">
        <f t="shared" si="11"/>
        <v>1052983.4099999999</v>
      </c>
      <c r="G138" s="63">
        <f t="shared" si="11"/>
        <v>4572846.66</v>
      </c>
      <c r="H138" s="63">
        <f t="shared" si="11"/>
        <v>4075</v>
      </c>
      <c r="I138" s="17" t="s">
        <v>126</v>
      </c>
    </row>
    <row r="139" spans="1:9" ht="9.4" customHeight="1">
      <c r="A139" s="9" t="s">
        <v>14</v>
      </c>
      <c r="B139" s="9"/>
      <c r="C139" s="63">
        <f t="shared" si="11"/>
        <v>15637</v>
      </c>
      <c r="D139" s="63">
        <f t="shared" si="11"/>
        <v>3681</v>
      </c>
      <c r="E139" s="63">
        <f t="shared" si="11"/>
        <v>2920891.3630000004</v>
      </c>
      <c r="F139" s="63">
        <f t="shared" si="11"/>
        <v>411159.57000000007</v>
      </c>
      <c r="G139" s="63">
        <f t="shared" si="11"/>
        <v>1002173.06</v>
      </c>
      <c r="H139" s="63">
        <f t="shared" si="11"/>
        <v>2109</v>
      </c>
      <c r="I139" s="17" t="s">
        <v>127</v>
      </c>
    </row>
    <row r="140" spans="1:9" ht="9.4" customHeight="1">
      <c r="A140" s="9" t="s">
        <v>15</v>
      </c>
      <c r="B140" s="9"/>
      <c r="C140" s="63">
        <f t="shared" si="11"/>
        <v>130480</v>
      </c>
      <c r="D140" s="63">
        <f t="shared" si="11"/>
        <v>43689</v>
      </c>
      <c r="E140" s="63">
        <f t="shared" si="11"/>
        <v>7226451.5749999993</v>
      </c>
      <c r="F140" s="63">
        <f t="shared" si="11"/>
        <v>1632163.0999999999</v>
      </c>
      <c r="G140" s="63">
        <f t="shared" si="11"/>
        <v>4887007.4700000007</v>
      </c>
      <c r="H140" s="63">
        <f t="shared" si="11"/>
        <v>20565</v>
      </c>
      <c r="I140" s="17" t="s">
        <v>128</v>
      </c>
    </row>
    <row r="141" spans="1:9" ht="9.4" customHeight="1">
      <c r="A141" s="21" t="s">
        <v>16</v>
      </c>
      <c r="B141" s="21"/>
      <c r="C141" s="61" t="s">
        <v>29</v>
      </c>
      <c r="D141" s="61" t="s">
        <v>29</v>
      </c>
      <c r="E141" s="63">
        <f t="shared" ref="E141:H143" si="12">SUM(E15,E23,E31,E39,E47,E55,E63,E71,E109,E117,E125,E133)</f>
        <v>6193751.1839999994</v>
      </c>
      <c r="F141" s="63">
        <f t="shared" si="12"/>
        <v>1068457.97</v>
      </c>
      <c r="G141" s="63">
        <f t="shared" si="12"/>
        <v>2198909.56</v>
      </c>
      <c r="H141" s="63">
        <f t="shared" si="12"/>
        <v>2949</v>
      </c>
      <c r="I141" s="17" t="s">
        <v>129</v>
      </c>
    </row>
    <row r="142" spans="1:9" ht="9.4" customHeight="1">
      <c r="A142" s="9" t="s">
        <v>17</v>
      </c>
      <c r="B142" s="9"/>
      <c r="C142" s="61" t="s">
        <v>29</v>
      </c>
      <c r="D142" s="61" t="s">
        <v>29</v>
      </c>
      <c r="E142" s="63">
        <f t="shared" si="12"/>
        <v>3895570.8980000005</v>
      </c>
      <c r="F142" s="63">
        <f t="shared" si="12"/>
        <v>580166.69999999995</v>
      </c>
      <c r="G142" s="63">
        <f t="shared" si="12"/>
        <v>1457299.2</v>
      </c>
      <c r="H142" s="63">
        <f t="shared" si="12"/>
        <v>347</v>
      </c>
      <c r="I142" s="17" t="s">
        <v>130</v>
      </c>
    </row>
    <row r="143" spans="1:9" ht="9.4" customHeight="1">
      <c r="A143" s="9" t="s">
        <v>18</v>
      </c>
      <c r="B143" s="9"/>
      <c r="C143" s="61" t="s">
        <v>29</v>
      </c>
      <c r="D143" s="61" t="s">
        <v>29</v>
      </c>
      <c r="E143" s="63">
        <f t="shared" si="12"/>
        <v>1591814.2049999998</v>
      </c>
      <c r="F143" s="63">
        <f t="shared" si="12"/>
        <v>470986.43999999994</v>
      </c>
      <c r="G143" s="63">
        <f t="shared" si="12"/>
        <v>764369.49</v>
      </c>
      <c r="H143" s="63">
        <f t="shared" si="12"/>
        <v>236</v>
      </c>
      <c r="I143" s="17" t="s">
        <v>131</v>
      </c>
    </row>
    <row r="144" spans="1:9" ht="14.1" customHeight="1">
      <c r="A144" s="9"/>
      <c r="B144" s="9"/>
      <c r="C144" s="23"/>
      <c r="D144" s="23"/>
      <c r="E144" s="70"/>
      <c r="F144" s="70"/>
      <c r="G144" s="70"/>
      <c r="H144" s="70"/>
      <c r="I144" s="17"/>
    </row>
    <row r="145" spans="1:9" ht="12" customHeight="1">
      <c r="A145" s="9"/>
      <c r="B145" s="9"/>
      <c r="C145" s="74"/>
      <c r="D145" s="74"/>
      <c r="E145" s="74"/>
      <c r="F145" s="74"/>
      <c r="G145" s="74"/>
      <c r="H145" s="74"/>
      <c r="I145" s="17"/>
    </row>
    <row r="146" spans="1:9" ht="12" customHeight="1">
      <c r="A146" s="9"/>
      <c r="B146" s="9"/>
      <c r="C146" s="1"/>
      <c r="D146" s="1"/>
      <c r="E146" s="1"/>
      <c r="F146" s="1"/>
      <c r="G146" s="74"/>
      <c r="H146" s="74"/>
      <c r="I146" s="17"/>
    </row>
    <row r="147" spans="1:9" ht="12" customHeight="1">
      <c r="A147" s="55" t="s">
        <v>262</v>
      </c>
      <c r="B147" s="9"/>
      <c r="C147" s="56"/>
      <c r="D147" s="56"/>
      <c r="E147" s="56"/>
      <c r="F147" s="56"/>
      <c r="G147" s="56"/>
      <c r="H147" s="56"/>
      <c r="I147" s="34" t="s">
        <v>263</v>
      </c>
    </row>
    <row r="148" spans="1:9" ht="12" customHeight="1"/>
    <row r="149" spans="1:9" ht="12" customHeight="1">
      <c r="I149" s="16"/>
    </row>
    <row r="150" spans="1:9" ht="12.75" customHeight="1">
      <c r="I150" s="16"/>
    </row>
    <row r="151" spans="1:9" ht="12.75" customHeight="1">
      <c r="A151" s="64"/>
      <c r="I151" s="16"/>
    </row>
    <row r="152" spans="1:9" ht="12.75" customHeight="1">
      <c r="A152" s="64"/>
      <c r="I152" s="16"/>
    </row>
    <row r="153" spans="1:9" ht="14.25">
      <c r="A153" s="65"/>
      <c r="E153" s="62"/>
      <c r="I153" s="16"/>
    </row>
    <row r="154" spans="1:9" ht="14.25">
      <c r="A154" s="65"/>
      <c r="E154" s="62"/>
      <c r="I154" s="16"/>
    </row>
    <row r="155" spans="1:9" ht="14.25">
      <c r="A155" s="64"/>
      <c r="C155" s="62"/>
      <c r="E155" s="62"/>
      <c r="I155" s="16"/>
    </row>
    <row r="156" spans="1:9" ht="14.25">
      <c r="A156" s="64"/>
      <c r="C156" s="62"/>
      <c r="E156" s="62"/>
      <c r="I156" s="26"/>
    </row>
    <row r="157" spans="1:9" ht="14.25">
      <c r="A157" s="65"/>
      <c r="C157" s="62"/>
      <c r="E157" s="62"/>
      <c r="I157" s="26"/>
    </row>
    <row r="158" spans="1:9" ht="14.25">
      <c r="A158" s="65"/>
      <c r="C158" s="62"/>
      <c r="E158" s="62"/>
      <c r="I158" s="16"/>
    </row>
    <row r="159" spans="1:9" ht="12.75">
      <c r="A159" s="64"/>
      <c r="C159" s="62"/>
      <c r="E159" s="62"/>
    </row>
    <row r="160" spans="1:9" ht="12.75">
      <c r="A160" s="65"/>
      <c r="C160" s="62"/>
      <c r="E160" s="62"/>
    </row>
    <row r="161" spans="1:5" ht="12.75">
      <c r="A161" s="65"/>
      <c r="C161" s="62"/>
      <c r="E161" s="62"/>
    </row>
    <row r="162" spans="1:5" ht="12.75">
      <c r="A162" s="65"/>
      <c r="C162" s="62"/>
      <c r="E162" s="62"/>
    </row>
    <row r="163" spans="1:5" ht="12.75">
      <c r="A163" s="65"/>
      <c r="C163" s="62"/>
      <c r="E163" s="62"/>
    </row>
    <row r="164" spans="1:5" ht="12.75">
      <c r="A164" s="65"/>
      <c r="C164" s="62"/>
      <c r="E164" s="62"/>
    </row>
    <row r="165" spans="1:5" ht="12.75">
      <c r="A165" s="65"/>
      <c r="C165" s="62"/>
      <c r="E165" s="62"/>
    </row>
    <row r="166" spans="1:5" ht="12.75">
      <c r="A166" s="65"/>
      <c r="C166" s="62"/>
      <c r="E166" s="62"/>
    </row>
    <row r="167" spans="1:5" ht="12.75">
      <c r="E167" s="62"/>
    </row>
    <row r="168" spans="1:5" ht="12.75">
      <c r="E168" s="62"/>
    </row>
  </sheetData>
  <mergeCells count="2">
    <mergeCell ref="G3:I3"/>
    <mergeCell ref="H4:I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2" orientation="portrait" r:id="rId1"/>
  <headerFooter alignWithMargins="0"/>
  <rowBreaks count="1" manualBreakCount="1"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">
    <tabColor rgb="FF00B050"/>
  </sheetPr>
  <dimension ref="A1:H55"/>
  <sheetViews>
    <sheetView showGridLines="0" view="pageLayout" topLeftCell="A4" zoomScaleNormal="100" workbookViewId="0">
      <selection activeCell="E3" sqref="E3"/>
    </sheetView>
  </sheetViews>
  <sheetFormatPr baseColWidth="10" defaultRowHeight="12"/>
  <cols>
    <col min="1" max="1" width="24.5" customWidth="1"/>
    <col min="2" max="2" width="8.125" customWidth="1"/>
    <col min="3" max="3" width="8.5" customWidth="1"/>
    <col min="4" max="5" width="8.125" customWidth="1"/>
    <col min="6" max="6" width="9.125" customWidth="1"/>
    <col min="7" max="7" width="7.5" customWidth="1"/>
    <col min="8" max="8" width="22.5" customWidth="1"/>
    <col min="9" max="9" width="8.5" customWidth="1"/>
  </cols>
  <sheetData>
    <row r="1" spans="1:8" ht="24" customHeight="1">
      <c r="A1" s="111" t="s">
        <v>379</v>
      </c>
      <c r="B1" s="111"/>
      <c r="C1" s="112"/>
      <c r="D1" s="112"/>
      <c r="E1" s="112"/>
      <c r="F1" s="112"/>
      <c r="G1" s="112"/>
      <c r="H1" s="113" t="s">
        <v>380</v>
      </c>
    </row>
    <row r="2" spans="1:8" ht="16.149999999999999" customHeight="1">
      <c r="A2" s="1"/>
      <c r="B2" s="1"/>
      <c r="C2" s="1"/>
      <c r="D2" s="1" t="s">
        <v>1</v>
      </c>
      <c r="E2" s="1"/>
      <c r="F2" s="1"/>
      <c r="G2" s="1"/>
      <c r="H2" s="12"/>
    </row>
    <row r="3" spans="1:8" ht="17.100000000000001" customHeight="1">
      <c r="A3" s="57" t="s">
        <v>390</v>
      </c>
      <c r="B3" s="88"/>
      <c r="C3" s="88"/>
      <c r="D3" s="89"/>
      <c r="E3" s="90"/>
      <c r="F3" s="90"/>
      <c r="G3" s="124" t="s">
        <v>391</v>
      </c>
      <c r="H3" s="125"/>
    </row>
    <row r="4" spans="1:8" ht="17.100000000000001" customHeight="1">
      <c r="A4" s="110" t="s">
        <v>393</v>
      </c>
      <c r="B4" s="88"/>
      <c r="C4" s="88"/>
      <c r="D4" s="89"/>
      <c r="E4" s="90"/>
      <c r="F4" s="90"/>
      <c r="G4" s="121" t="s">
        <v>392</v>
      </c>
      <c r="H4" s="123"/>
    </row>
    <row r="5" spans="1:8" ht="17.100000000000001" customHeight="1">
      <c r="A5" s="5"/>
      <c r="B5" s="6"/>
      <c r="C5" s="6"/>
      <c r="D5" s="7"/>
      <c r="E5" s="1"/>
      <c r="F5" s="1"/>
      <c r="G5" s="1"/>
      <c r="H5" s="8"/>
    </row>
    <row r="6" spans="1:8" ht="16.5" customHeight="1">
      <c r="A6" s="5"/>
      <c r="B6" s="10" t="s">
        <v>185</v>
      </c>
      <c r="C6" s="10" t="s">
        <v>185</v>
      </c>
      <c r="D6" s="10" t="s">
        <v>186</v>
      </c>
      <c r="E6" s="10" t="s">
        <v>187</v>
      </c>
      <c r="F6" s="10" t="s">
        <v>187</v>
      </c>
      <c r="G6" s="10" t="s">
        <v>122</v>
      </c>
      <c r="H6" s="1"/>
    </row>
    <row r="7" spans="1:8" ht="13.5" customHeight="1">
      <c r="A7" s="104" t="s">
        <v>377</v>
      </c>
      <c r="B7" s="10" t="s">
        <v>119</v>
      </c>
      <c r="C7" s="10" t="s">
        <v>120</v>
      </c>
      <c r="D7" s="10" t="s">
        <v>123</v>
      </c>
      <c r="E7" s="10" t="s">
        <v>124</v>
      </c>
      <c r="F7" s="10" t="s">
        <v>125</v>
      </c>
      <c r="G7" s="11"/>
      <c r="H7" s="106" t="s">
        <v>378</v>
      </c>
    </row>
    <row r="8" spans="1:8" ht="13.5" customHeight="1">
      <c r="A8" s="9" t="s">
        <v>231</v>
      </c>
      <c r="B8" s="13" t="s">
        <v>78</v>
      </c>
      <c r="C8" s="13" t="s">
        <v>78</v>
      </c>
      <c r="D8" s="14" t="s">
        <v>77</v>
      </c>
      <c r="E8" s="13" t="s">
        <v>76</v>
      </c>
      <c r="F8" s="13" t="s">
        <v>3</v>
      </c>
      <c r="G8" s="13" t="s">
        <v>75</v>
      </c>
      <c r="H8" s="12" t="s">
        <v>206</v>
      </c>
    </row>
    <row r="9" spans="1:8" ht="13.5" customHeight="1">
      <c r="A9" s="9" t="s">
        <v>204</v>
      </c>
      <c r="B9" s="13" t="s">
        <v>83</v>
      </c>
      <c r="C9" s="13" t="s">
        <v>82</v>
      </c>
      <c r="D9" s="13" t="s">
        <v>81</v>
      </c>
      <c r="E9" s="13" t="s">
        <v>80</v>
      </c>
      <c r="F9" s="13" t="s">
        <v>8</v>
      </c>
      <c r="G9" s="15" t="s">
        <v>79</v>
      </c>
      <c r="H9" s="12" t="s">
        <v>205</v>
      </c>
    </row>
    <row r="10" spans="1:8" ht="15" customHeight="1"/>
    <row r="11" spans="1:8" ht="14.1" customHeight="1">
      <c r="A11" s="20" t="s">
        <v>273</v>
      </c>
      <c r="B11" s="35">
        <f t="shared" ref="B11:G11" si="0">SUM(B12:B18)</f>
        <v>8198</v>
      </c>
      <c r="C11" s="35">
        <f t="shared" si="0"/>
        <v>2739</v>
      </c>
      <c r="D11" s="35">
        <f t="shared" si="0"/>
        <v>880850.24</v>
      </c>
      <c r="E11" s="35">
        <f t="shared" si="0"/>
        <v>144529.33000000002</v>
      </c>
      <c r="F11" s="35">
        <f t="shared" si="0"/>
        <v>442335.7</v>
      </c>
      <c r="G11" s="35">
        <f t="shared" si="0"/>
        <v>1037</v>
      </c>
      <c r="H11" s="32" t="s">
        <v>283</v>
      </c>
    </row>
    <row r="12" spans="1:8" ht="14.1" customHeight="1">
      <c r="A12" s="21" t="s">
        <v>305</v>
      </c>
      <c r="B12" s="47">
        <v>2772</v>
      </c>
      <c r="C12" s="47">
        <v>997</v>
      </c>
      <c r="D12" s="47">
        <v>198173.7</v>
      </c>
      <c r="E12" s="47">
        <v>52969.33</v>
      </c>
      <c r="F12" s="47">
        <v>155615.70000000001</v>
      </c>
      <c r="G12" s="47">
        <v>519</v>
      </c>
      <c r="H12" s="33" t="s">
        <v>337</v>
      </c>
    </row>
    <row r="13" spans="1:8" ht="14.1" customHeight="1">
      <c r="A13" s="21" t="s">
        <v>111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33" t="s">
        <v>338</v>
      </c>
    </row>
    <row r="14" spans="1:8" ht="14.1" customHeight="1">
      <c r="A14" s="21" t="s">
        <v>112</v>
      </c>
      <c r="B14" s="47">
        <v>111</v>
      </c>
      <c r="C14" s="47">
        <v>42</v>
      </c>
      <c r="D14" s="47">
        <v>6064.5</v>
      </c>
      <c r="E14" s="47">
        <v>1043</v>
      </c>
      <c r="F14" s="47">
        <v>3851</v>
      </c>
      <c r="G14" s="47">
        <v>24</v>
      </c>
      <c r="H14" s="33" t="s">
        <v>339</v>
      </c>
    </row>
    <row r="15" spans="1:8" ht="14.1" customHeight="1">
      <c r="A15" s="21" t="s">
        <v>242</v>
      </c>
      <c r="B15" s="47">
        <v>136</v>
      </c>
      <c r="C15" s="47">
        <v>49</v>
      </c>
      <c r="D15" s="47">
        <v>116699.4</v>
      </c>
      <c r="E15" s="47">
        <v>1106</v>
      </c>
      <c r="F15" s="47">
        <v>3413</v>
      </c>
      <c r="G15" s="47">
        <v>22</v>
      </c>
      <c r="H15" s="33" t="s">
        <v>340</v>
      </c>
    </row>
    <row r="16" spans="1:8" ht="14.1" customHeight="1">
      <c r="A16" s="21" t="s">
        <v>306</v>
      </c>
      <c r="B16" s="47">
        <v>3292</v>
      </c>
      <c r="C16" s="47">
        <v>989</v>
      </c>
      <c r="D16" s="47">
        <v>158528.4</v>
      </c>
      <c r="E16" s="47">
        <v>50580</v>
      </c>
      <c r="F16" s="47">
        <v>89083</v>
      </c>
      <c r="G16" s="47">
        <v>359</v>
      </c>
      <c r="H16" s="33" t="s">
        <v>341</v>
      </c>
    </row>
    <row r="17" spans="1:8" ht="14.1" customHeight="1">
      <c r="A17" s="21" t="s">
        <v>113</v>
      </c>
      <c r="B17" s="47">
        <v>1887</v>
      </c>
      <c r="C17" s="47">
        <v>662</v>
      </c>
      <c r="D17" s="47">
        <v>401288.24</v>
      </c>
      <c r="E17" s="47">
        <v>38803</v>
      </c>
      <c r="F17" s="47">
        <v>190325</v>
      </c>
      <c r="G17" s="47">
        <v>112</v>
      </c>
      <c r="H17" s="17" t="s">
        <v>183</v>
      </c>
    </row>
    <row r="18" spans="1:8" ht="14.1" customHeight="1">
      <c r="A18" s="21" t="s">
        <v>342</v>
      </c>
      <c r="B18" s="102">
        <v>0</v>
      </c>
      <c r="C18" s="102">
        <v>0</v>
      </c>
      <c r="D18" s="47">
        <v>96</v>
      </c>
      <c r="E18" s="47">
        <v>28</v>
      </c>
      <c r="F18" s="47">
        <v>48</v>
      </c>
      <c r="G18" s="47">
        <v>1</v>
      </c>
      <c r="H18" s="17" t="s">
        <v>241</v>
      </c>
    </row>
    <row r="19" spans="1:8" ht="14.1" customHeight="1">
      <c r="A19" s="21"/>
      <c r="B19" s="47"/>
      <c r="C19" s="47"/>
      <c r="D19" s="47"/>
      <c r="E19" s="47"/>
      <c r="F19" s="47"/>
      <c r="G19" s="47"/>
      <c r="H19" s="33"/>
    </row>
    <row r="20" spans="1:8" ht="14.1" customHeight="1">
      <c r="A20" s="29" t="s">
        <v>19</v>
      </c>
      <c r="B20" s="35">
        <f t="shared" ref="B20:G20" si="1">SUM(B21:B28)</f>
        <v>15220</v>
      </c>
      <c r="C20" s="35">
        <f t="shared" si="1"/>
        <v>4908</v>
      </c>
      <c r="D20" s="35">
        <f t="shared" si="1"/>
        <v>1819108.1510000001</v>
      </c>
      <c r="E20" s="35">
        <f t="shared" si="1"/>
        <v>350570.88</v>
      </c>
      <c r="F20" s="35">
        <f t="shared" si="1"/>
        <v>895279.18</v>
      </c>
      <c r="G20" s="35">
        <f t="shared" si="1"/>
        <v>2565</v>
      </c>
      <c r="H20" s="16" t="s">
        <v>132</v>
      </c>
    </row>
    <row r="21" spans="1:8" ht="14.1" customHeight="1">
      <c r="A21" s="21" t="s">
        <v>89</v>
      </c>
      <c r="B21" s="23">
        <v>3674</v>
      </c>
      <c r="C21" s="23">
        <v>1191</v>
      </c>
      <c r="D21" s="23">
        <v>252879.63</v>
      </c>
      <c r="E21" s="23">
        <v>56363.92</v>
      </c>
      <c r="F21" s="23">
        <v>138862.22</v>
      </c>
      <c r="G21" s="23">
        <v>430</v>
      </c>
      <c r="H21" s="17" t="s">
        <v>193</v>
      </c>
    </row>
    <row r="22" spans="1:8" ht="14.1" customHeight="1">
      <c r="A22" s="21" t="s">
        <v>248</v>
      </c>
      <c r="B22" s="23">
        <v>459</v>
      </c>
      <c r="C22" s="23">
        <v>164</v>
      </c>
      <c r="D22" s="23">
        <v>45936.84</v>
      </c>
      <c r="E22" s="23">
        <v>10396.66</v>
      </c>
      <c r="F22" s="23">
        <v>25624.81</v>
      </c>
      <c r="G22" s="23">
        <v>80</v>
      </c>
      <c r="H22" s="17" t="s">
        <v>356</v>
      </c>
    </row>
    <row r="23" spans="1:8" ht="14.1" customHeight="1">
      <c r="A23" s="21" t="s">
        <v>90</v>
      </c>
      <c r="B23" s="23">
        <v>782</v>
      </c>
      <c r="C23" s="23">
        <v>254</v>
      </c>
      <c r="D23" s="23">
        <v>64375.040000000001</v>
      </c>
      <c r="E23" s="23">
        <v>15844.78</v>
      </c>
      <c r="F23" s="23">
        <v>36946.76</v>
      </c>
      <c r="G23" s="23">
        <v>178</v>
      </c>
      <c r="H23" s="17" t="s">
        <v>194</v>
      </c>
    </row>
    <row r="24" spans="1:8" ht="15">
      <c r="A24" s="21" t="s">
        <v>358</v>
      </c>
      <c r="B24" s="23">
        <v>234</v>
      </c>
      <c r="C24" s="23">
        <v>79</v>
      </c>
      <c r="D24" s="23">
        <v>12829.83</v>
      </c>
      <c r="E24" s="23">
        <v>5613</v>
      </c>
      <c r="F24" s="23">
        <v>11469.83</v>
      </c>
      <c r="G24" s="23">
        <v>55</v>
      </c>
      <c r="H24" s="17" t="s">
        <v>357</v>
      </c>
    </row>
    <row r="25" spans="1:8" ht="14.1" customHeight="1">
      <c r="A25" s="21" t="s">
        <v>91</v>
      </c>
      <c r="B25" s="23">
        <v>6</v>
      </c>
      <c r="C25" s="23">
        <v>2</v>
      </c>
      <c r="D25" s="23">
        <v>4835.9939999999997</v>
      </c>
      <c r="E25" s="23">
        <v>1882</v>
      </c>
      <c r="F25" s="23">
        <v>1882</v>
      </c>
      <c r="G25" s="23">
        <v>5</v>
      </c>
      <c r="H25" s="17" t="s">
        <v>159</v>
      </c>
    </row>
    <row r="26" spans="1:8" ht="14.1" customHeight="1">
      <c r="A26" s="21" t="s">
        <v>92</v>
      </c>
      <c r="B26" s="23">
        <v>3839</v>
      </c>
      <c r="C26" s="23">
        <v>1212</v>
      </c>
      <c r="D26" s="23">
        <v>646135.99699999997</v>
      </c>
      <c r="E26" s="23">
        <v>117553.61</v>
      </c>
      <c r="F26" s="23">
        <v>288615.46000000002</v>
      </c>
      <c r="G26" s="23">
        <v>629</v>
      </c>
      <c r="H26" s="17" t="s">
        <v>160</v>
      </c>
    </row>
    <row r="27" spans="1:8" ht="14.1" customHeight="1">
      <c r="A27" s="21" t="s">
        <v>93</v>
      </c>
      <c r="B27" s="23">
        <v>4281</v>
      </c>
      <c r="C27" s="23">
        <v>1364</v>
      </c>
      <c r="D27" s="23">
        <v>603580.96</v>
      </c>
      <c r="E27" s="23">
        <v>102796.41</v>
      </c>
      <c r="F27" s="23">
        <v>298523.48</v>
      </c>
      <c r="G27" s="23">
        <v>875</v>
      </c>
      <c r="H27" s="17" t="s">
        <v>161</v>
      </c>
    </row>
    <row r="28" spans="1:8" ht="14.1" customHeight="1">
      <c r="A28" s="21" t="s">
        <v>94</v>
      </c>
      <c r="B28" s="23">
        <v>1945</v>
      </c>
      <c r="C28" s="23">
        <v>642</v>
      </c>
      <c r="D28" s="23">
        <v>188533.86</v>
      </c>
      <c r="E28" s="23">
        <v>40120.5</v>
      </c>
      <c r="F28" s="23">
        <v>93354.62</v>
      </c>
      <c r="G28" s="23">
        <v>313</v>
      </c>
      <c r="H28" s="17" t="s">
        <v>162</v>
      </c>
    </row>
    <row r="29" spans="1:8" ht="14.1" customHeight="1"/>
    <row r="30" spans="1:8" ht="14.1" customHeight="1">
      <c r="A30" s="20" t="s">
        <v>274</v>
      </c>
      <c r="B30" s="35">
        <f t="shared" ref="B30:G30" si="2">SUM(B31:B39)</f>
        <v>33631</v>
      </c>
      <c r="C30" s="35">
        <f t="shared" si="2"/>
        <v>10196</v>
      </c>
      <c r="D30" s="35">
        <f t="shared" si="2"/>
        <v>1677180.0379999999</v>
      </c>
      <c r="E30" s="35">
        <f t="shared" si="2"/>
        <v>393999.5</v>
      </c>
      <c r="F30" s="35">
        <f t="shared" si="2"/>
        <v>1296520.5499999998</v>
      </c>
      <c r="G30" s="35">
        <f t="shared" si="2"/>
        <v>3428</v>
      </c>
      <c r="H30" s="16" t="s">
        <v>284</v>
      </c>
    </row>
    <row r="31" spans="1:8" ht="14.1" customHeight="1">
      <c r="A31" s="21" t="s">
        <v>222</v>
      </c>
      <c r="B31" s="47">
        <v>14854</v>
      </c>
      <c r="C31" s="47">
        <v>4598</v>
      </c>
      <c r="D31" s="47">
        <v>637587</v>
      </c>
      <c r="E31" s="47">
        <v>165144</v>
      </c>
      <c r="F31" s="47">
        <v>583906</v>
      </c>
      <c r="G31" s="47">
        <v>1222</v>
      </c>
      <c r="H31" s="17" t="s">
        <v>200</v>
      </c>
    </row>
    <row r="32" spans="1:8" ht="14.1" customHeight="1">
      <c r="A32" s="21" t="s">
        <v>106</v>
      </c>
      <c r="B32" s="47">
        <v>2451</v>
      </c>
      <c r="C32" s="47">
        <v>755</v>
      </c>
      <c r="D32" s="47">
        <v>115313.60000000001</v>
      </c>
      <c r="E32" s="47">
        <v>26941</v>
      </c>
      <c r="F32" s="47">
        <v>83639</v>
      </c>
      <c r="G32" s="47">
        <v>323</v>
      </c>
      <c r="H32" s="17" t="s">
        <v>175</v>
      </c>
    </row>
    <row r="33" spans="1:8" ht="14.1" customHeight="1">
      <c r="A33" s="21" t="s">
        <v>102</v>
      </c>
      <c r="B33" s="47">
        <v>1472</v>
      </c>
      <c r="C33" s="47">
        <v>454</v>
      </c>
      <c r="D33" s="47">
        <v>81957.3</v>
      </c>
      <c r="E33" s="47">
        <v>20535</v>
      </c>
      <c r="F33" s="47">
        <v>60181</v>
      </c>
      <c r="G33" s="47">
        <v>253</v>
      </c>
      <c r="H33" s="17" t="s">
        <v>171</v>
      </c>
    </row>
    <row r="34" spans="1:8" ht="14.1" customHeight="1">
      <c r="A34" s="21" t="s">
        <v>307</v>
      </c>
      <c r="B34" s="47">
        <v>8887</v>
      </c>
      <c r="C34" s="47">
        <v>2443</v>
      </c>
      <c r="D34" s="47">
        <v>446478.11499999999</v>
      </c>
      <c r="E34" s="47">
        <v>92969.56</v>
      </c>
      <c r="F34" s="47">
        <v>300350.01</v>
      </c>
      <c r="G34" s="47">
        <v>897</v>
      </c>
      <c r="H34" s="17" t="s">
        <v>238</v>
      </c>
    </row>
    <row r="35" spans="1:8" ht="14.1" customHeight="1">
      <c r="A35" s="21" t="s">
        <v>104</v>
      </c>
      <c r="B35" s="47">
        <v>1035</v>
      </c>
      <c r="C35" s="47">
        <v>303</v>
      </c>
      <c r="D35" s="47">
        <v>80688</v>
      </c>
      <c r="E35" s="47">
        <v>16261</v>
      </c>
      <c r="F35" s="47">
        <v>52232</v>
      </c>
      <c r="G35" s="47">
        <v>136</v>
      </c>
      <c r="H35" s="17" t="s">
        <v>173</v>
      </c>
    </row>
    <row r="36" spans="1:8" ht="14.1" customHeight="1">
      <c r="A36" s="21" t="s">
        <v>107</v>
      </c>
      <c r="B36" s="47">
        <v>1266</v>
      </c>
      <c r="C36" s="47">
        <v>379</v>
      </c>
      <c r="D36" s="47">
        <v>71765.899999999994</v>
      </c>
      <c r="E36" s="47">
        <v>14492</v>
      </c>
      <c r="F36" s="47">
        <v>44286</v>
      </c>
      <c r="G36" s="47">
        <v>119</v>
      </c>
      <c r="H36" s="17" t="s">
        <v>176</v>
      </c>
    </row>
    <row r="37" spans="1:8" ht="14.1" customHeight="1">
      <c r="A37" s="21" t="s">
        <v>109</v>
      </c>
      <c r="B37" s="47">
        <v>666</v>
      </c>
      <c r="C37" s="47">
        <v>235</v>
      </c>
      <c r="D37" s="47">
        <v>49805.544000000002</v>
      </c>
      <c r="E37" s="47">
        <v>9940.5</v>
      </c>
      <c r="F37" s="47">
        <v>29484.18</v>
      </c>
      <c r="G37" s="47">
        <v>98</v>
      </c>
      <c r="H37" s="17" t="s">
        <v>178</v>
      </c>
    </row>
    <row r="38" spans="1:8" ht="14.1" customHeight="1">
      <c r="A38" s="21" t="s">
        <v>110</v>
      </c>
      <c r="B38" s="47">
        <v>3000</v>
      </c>
      <c r="C38" s="47">
        <v>1029</v>
      </c>
      <c r="D38" s="47">
        <v>193584.579</v>
      </c>
      <c r="E38" s="47">
        <v>47716.44</v>
      </c>
      <c r="F38" s="47">
        <v>142442.35999999999</v>
      </c>
      <c r="G38" s="47">
        <v>380</v>
      </c>
      <c r="H38" s="17" t="s">
        <v>179</v>
      </c>
    </row>
    <row r="39" spans="1:8" ht="14.1" customHeight="1">
      <c r="A39" s="21" t="s">
        <v>308</v>
      </c>
      <c r="B39" s="102">
        <v>0</v>
      </c>
      <c r="C39" s="102">
        <v>0</v>
      </c>
      <c r="D39" s="102">
        <v>0</v>
      </c>
      <c r="E39" s="102">
        <v>0</v>
      </c>
      <c r="F39" s="102">
        <v>0</v>
      </c>
      <c r="G39" s="102">
        <v>0</v>
      </c>
      <c r="H39" s="17" t="s">
        <v>219</v>
      </c>
    </row>
    <row r="40" spans="1:8" ht="14.1" customHeight="1"/>
    <row r="41" spans="1:8" ht="14.1" customHeight="1">
      <c r="A41" s="24" t="s">
        <v>275</v>
      </c>
      <c r="B41" s="35">
        <f t="shared" ref="B41:G41" si="3">SUM(B42:B48)</f>
        <v>33185</v>
      </c>
      <c r="C41" s="35">
        <f t="shared" si="3"/>
        <v>11798</v>
      </c>
      <c r="D41" s="35">
        <f t="shared" si="3"/>
        <v>3819404.0789999999</v>
      </c>
      <c r="E41" s="35">
        <f t="shared" si="3"/>
        <v>654076</v>
      </c>
      <c r="F41" s="35">
        <f t="shared" si="3"/>
        <v>1941167</v>
      </c>
      <c r="G41" s="35">
        <f t="shared" si="3"/>
        <v>5674</v>
      </c>
      <c r="H41" s="16" t="s">
        <v>343</v>
      </c>
    </row>
    <row r="42" spans="1:8" ht="14.1" customHeight="1">
      <c r="A42" s="21" t="s">
        <v>86</v>
      </c>
      <c r="B42" s="47">
        <v>9771</v>
      </c>
      <c r="C42" s="47">
        <v>3480</v>
      </c>
      <c r="D42" s="47">
        <v>629494.78</v>
      </c>
      <c r="E42" s="47">
        <v>136946</v>
      </c>
      <c r="F42" s="47">
        <v>508129</v>
      </c>
      <c r="G42" s="47">
        <v>1732</v>
      </c>
      <c r="H42" s="17" t="s">
        <v>344</v>
      </c>
    </row>
    <row r="43" spans="1:8" ht="14.1" customHeight="1">
      <c r="A43" s="21" t="s">
        <v>95</v>
      </c>
      <c r="B43" s="47">
        <v>7751</v>
      </c>
      <c r="C43" s="47">
        <v>3255</v>
      </c>
      <c r="D43" s="47">
        <v>388421.03100000002</v>
      </c>
      <c r="E43" s="47">
        <v>106107</v>
      </c>
      <c r="F43" s="47">
        <v>329038</v>
      </c>
      <c r="G43" s="47">
        <v>1977</v>
      </c>
      <c r="H43" s="17" t="s">
        <v>164</v>
      </c>
    </row>
    <row r="44" spans="1:8" ht="14.1" customHeight="1">
      <c r="A44" s="21" t="s">
        <v>96</v>
      </c>
      <c r="B44" s="47">
        <v>499</v>
      </c>
      <c r="C44" s="47">
        <v>167</v>
      </c>
      <c r="D44" s="47">
        <v>828054.15300000005</v>
      </c>
      <c r="E44" s="47">
        <v>34254</v>
      </c>
      <c r="F44" s="47">
        <v>173652</v>
      </c>
      <c r="G44" s="47">
        <v>85</v>
      </c>
      <c r="H44" s="17" t="s">
        <v>165</v>
      </c>
    </row>
    <row r="45" spans="1:8" ht="14.1" customHeight="1">
      <c r="A45" s="21" t="s">
        <v>97</v>
      </c>
      <c r="B45" s="47">
        <v>7534</v>
      </c>
      <c r="C45" s="47">
        <v>2439</v>
      </c>
      <c r="D45" s="47">
        <v>1435743.865</v>
      </c>
      <c r="E45" s="47">
        <v>263376</v>
      </c>
      <c r="F45" s="47">
        <v>626423</v>
      </c>
      <c r="G45" s="47">
        <v>1005</v>
      </c>
      <c r="H45" s="17" t="s">
        <v>352</v>
      </c>
    </row>
    <row r="46" spans="1:8" ht="14.1" customHeight="1">
      <c r="A46" s="21" t="s">
        <v>88</v>
      </c>
      <c r="B46" s="47">
        <v>2628</v>
      </c>
      <c r="C46" s="47">
        <v>893</v>
      </c>
      <c r="D46" s="47">
        <v>128075.2</v>
      </c>
      <c r="E46" s="47">
        <v>36792</v>
      </c>
      <c r="F46" s="47">
        <v>92097</v>
      </c>
      <c r="G46" s="47">
        <v>399</v>
      </c>
      <c r="H46" s="17" t="s">
        <v>150</v>
      </c>
    </row>
    <row r="47" spans="1:8" ht="14.1" customHeight="1">
      <c r="A47" s="21" t="s">
        <v>236</v>
      </c>
      <c r="B47" s="47">
        <v>1794</v>
      </c>
      <c r="C47" s="47">
        <v>662</v>
      </c>
      <c r="D47" s="47">
        <v>147004</v>
      </c>
      <c r="E47" s="47">
        <v>31322</v>
      </c>
      <c r="F47" s="47">
        <v>73502</v>
      </c>
      <c r="G47" s="47">
        <v>331</v>
      </c>
      <c r="H47" s="17" t="s">
        <v>237</v>
      </c>
    </row>
    <row r="48" spans="1:8" ht="14.1" customHeight="1">
      <c r="A48" s="21" t="s">
        <v>309</v>
      </c>
      <c r="B48" s="47">
        <v>3208</v>
      </c>
      <c r="C48" s="47">
        <v>902</v>
      </c>
      <c r="D48" s="47">
        <v>262611.05</v>
      </c>
      <c r="E48" s="47">
        <v>45279</v>
      </c>
      <c r="F48" s="47">
        <v>138326</v>
      </c>
      <c r="G48" s="47">
        <v>145</v>
      </c>
      <c r="H48" s="17" t="s">
        <v>195</v>
      </c>
    </row>
    <row r="49" spans="1:8" ht="14.1" customHeight="1"/>
    <row r="50" spans="1:8" ht="14.1" customHeight="1">
      <c r="A50" s="28" t="s">
        <v>276</v>
      </c>
      <c r="B50" s="35">
        <f t="shared" ref="B50:G50" si="4">SUM(B51:B55)</f>
        <v>9082</v>
      </c>
      <c r="C50" s="35">
        <f t="shared" si="4"/>
        <v>3222</v>
      </c>
      <c r="D50" s="35">
        <f t="shared" si="4"/>
        <v>535586.38100000005</v>
      </c>
      <c r="E50" s="35">
        <f t="shared" si="4"/>
        <v>144118</v>
      </c>
      <c r="F50" s="35">
        <f t="shared" si="4"/>
        <v>411498</v>
      </c>
      <c r="G50" s="35">
        <f t="shared" si="4"/>
        <v>1750</v>
      </c>
      <c r="H50" s="16" t="s">
        <v>345</v>
      </c>
    </row>
    <row r="51" spans="1:8" ht="14.1" customHeight="1">
      <c r="A51" s="21" t="s">
        <v>100</v>
      </c>
      <c r="B51" s="47">
        <v>339</v>
      </c>
      <c r="C51" s="47">
        <v>119</v>
      </c>
      <c r="D51" s="47">
        <v>23232.580999999998</v>
      </c>
      <c r="E51" s="47">
        <v>4712</v>
      </c>
      <c r="F51" s="47">
        <v>11842</v>
      </c>
      <c r="G51" s="47">
        <v>63</v>
      </c>
      <c r="H51" s="17" t="s">
        <v>169</v>
      </c>
    </row>
    <row r="52" spans="1:8" ht="14.1" customHeight="1">
      <c r="A52" s="21" t="s">
        <v>101</v>
      </c>
      <c r="B52" s="47">
        <v>525</v>
      </c>
      <c r="C52" s="47">
        <v>179</v>
      </c>
      <c r="D52" s="47">
        <v>41258.6</v>
      </c>
      <c r="E52" s="47">
        <v>14299</v>
      </c>
      <c r="F52" s="47">
        <v>33484</v>
      </c>
      <c r="G52" s="47">
        <v>92</v>
      </c>
      <c r="H52" s="17" t="s">
        <v>170</v>
      </c>
    </row>
    <row r="53" spans="1:8" ht="14.1" customHeight="1">
      <c r="A53" s="21" t="s">
        <v>240</v>
      </c>
      <c r="B53" s="47">
        <v>1111</v>
      </c>
      <c r="C53" s="47">
        <v>383</v>
      </c>
      <c r="D53" s="47">
        <v>61629</v>
      </c>
      <c r="E53" s="47">
        <v>19127</v>
      </c>
      <c r="F53" s="47">
        <v>53644</v>
      </c>
      <c r="G53" s="47">
        <v>189</v>
      </c>
      <c r="H53" s="17" t="s">
        <v>261</v>
      </c>
    </row>
    <row r="54" spans="1:8" ht="14.1" customHeight="1">
      <c r="A54" s="22" t="s">
        <v>105</v>
      </c>
      <c r="B54" s="47">
        <v>1263</v>
      </c>
      <c r="C54" s="47">
        <v>498</v>
      </c>
      <c r="D54" s="47">
        <v>107242</v>
      </c>
      <c r="E54" s="47">
        <v>20761</v>
      </c>
      <c r="F54" s="47">
        <v>52256</v>
      </c>
      <c r="G54" s="47">
        <v>339</v>
      </c>
      <c r="H54" s="17" t="s">
        <v>198</v>
      </c>
    </row>
    <row r="55" spans="1:8" ht="14.1" customHeight="1">
      <c r="A55" s="22" t="s">
        <v>310</v>
      </c>
      <c r="B55" s="47">
        <v>5844</v>
      </c>
      <c r="C55" s="47">
        <v>2043</v>
      </c>
      <c r="D55" s="47">
        <v>302224.2</v>
      </c>
      <c r="E55" s="47">
        <v>85219</v>
      </c>
      <c r="F55" s="47">
        <v>260272</v>
      </c>
      <c r="G55" s="47">
        <v>1067</v>
      </c>
      <c r="H55" s="17" t="s">
        <v>152</v>
      </c>
    </row>
  </sheetData>
  <mergeCells count="2">
    <mergeCell ref="G3:H3"/>
    <mergeCell ref="G4:H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4"/>
  <sheetViews>
    <sheetView showGridLines="0" view="pageLayout" zoomScaleNormal="100" workbookViewId="0">
      <selection activeCell="E2" sqref="E2"/>
    </sheetView>
  </sheetViews>
  <sheetFormatPr baseColWidth="10" defaultRowHeight="12"/>
  <cols>
    <col min="1" max="1" width="24.5" customWidth="1"/>
    <col min="2" max="2" width="8.125" customWidth="1"/>
    <col min="3" max="3" width="8.5" customWidth="1"/>
    <col min="4" max="4" width="9.625" customWidth="1"/>
    <col min="5" max="5" width="8.125" customWidth="1"/>
    <col min="6" max="6" width="9.125" customWidth="1"/>
    <col min="7" max="7" width="7.5" customWidth="1"/>
    <col min="8" max="8" width="22.5" customWidth="1"/>
    <col min="9" max="9" width="8.5" customWidth="1"/>
  </cols>
  <sheetData>
    <row r="1" spans="1:13" ht="24" customHeight="1">
      <c r="A1" s="114" t="s">
        <v>379</v>
      </c>
      <c r="B1" s="112"/>
      <c r="C1" s="115"/>
      <c r="D1" s="115"/>
      <c r="E1" s="115"/>
      <c r="F1" s="115"/>
      <c r="G1" s="115"/>
      <c r="H1" s="116" t="s">
        <v>380</v>
      </c>
      <c r="I1" s="23"/>
      <c r="J1" s="1"/>
    </row>
    <row r="2" spans="1:13" ht="17.100000000000001" customHeight="1">
      <c r="A2" s="1"/>
      <c r="B2" s="1"/>
      <c r="C2" s="1"/>
      <c r="D2" s="1"/>
      <c r="E2" s="1" t="s">
        <v>1</v>
      </c>
      <c r="F2" s="1" t="s">
        <v>1</v>
      </c>
      <c r="G2" s="1"/>
      <c r="H2" s="4"/>
    </row>
    <row r="3" spans="1:13" ht="17.100000000000001" customHeight="1">
      <c r="A3" s="57" t="s">
        <v>390</v>
      </c>
      <c r="B3" s="6"/>
      <c r="C3" s="6"/>
      <c r="D3" s="7"/>
      <c r="E3" s="1"/>
      <c r="F3" s="1"/>
      <c r="G3" s="121" t="s">
        <v>396</v>
      </c>
      <c r="H3" s="126"/>
    </row>
    <row r="4" spans="1:13" ht="17.649999999999999" customHeight="1">
      <c r="A4" s="57" t="s">
        <v>394</v>
      </c>
      <c r="B4" s="6"/>
      <c r="C4" s="6"/>
      <c r="D4" s="7"/>
      <c r="E4" s="1"/>
      <c r="F4" s="127" t="s">
        <v>395</v>
      </c>
      <c r="G4" s="128"/>
      <c r="H4" s="128"/>
    </row>
    <row r="5" spans="1:13" ht="13.5" customHeight="1">
      <c r="A5" s="5"/>
      <c r="B5" s="6"/>
      <c r="C5" s="6"/>
      <c r="D5" s="7"/>
      <c r="E5" s="1"/>
      <c r="F5" s="1"/>
      <c r="G5" s="8"/>
      <c r="H5" s="8"/>
    </row>
    <row r="6" spans="1:13" ht="13.5" customHeight="1">
      <c r="A6" s="104" t="s">
        <v>377</v>
      </c>
      <c r="B6" s="10" t="s">
        <v>185</v>
      </c>
      <c r="C6" s="10" t="s">
        <v>185</v>
      </c>
      <c r="D6" s="10" t="s">
        <v>186</v>
      </c>
      <c r="E6" s="10" t="s">
        <v>187</v>
      </c>
      <c r="F6" s="10" t="s">
        <v>187</v>
      </c>
      <c r="G6" s="10" t="s">
        <v>122</v>
      </c>
      <c r="H6" s="106" t="s">
        <v>378</v>
      </c>
    </row>
    <row r="7" spans="1:13" ht="13.5" customHeight="1">
      <c r="A7" s="9" t="s">
        <v>231</v>
      </c>
      <c r="B7" s="10" t="s">
        <v>119</v>
      </c>
      <c r="C7" s="10" t="s">
        <v>120</v>
      </c>
      <c r="D7" s="10" t="s">
        <v>123</v>
      </c>
      <c r="E7" s="10" t="s">
        <v>124</v>
      </c>
      <c r="F7" s="10" t="s">
        <v>125</v>
      </c>
      <c r="G7" s="11"/>
      <c r="H7" s="12" t="s">
        <v>206</v>
      </c>
    </row>
    <row r="8" spans="1:13" ht="13.5" customHeight="1">
      <c r="A8" s="9" t="s">
        <v>204</v>
      </c>
      <c r="B8" s="59" t="s">
        <v>78</v>
      </c>
      <c r="C8" s="59" t="s">
        <v>78</v>
      </c>
      <c r="D8" s="91" t="s">
        <v>77</v>
      </c>
      <c r="E8" s="59" t="s">
        <v>76</v>
      </c>
      <c r="F8" s="59" t="s">
        <v>3</v>
      </c>
      <c r="G8" s="59" t="s">
        <v>75</v>
      </c>
      <c r="H8" s="12" t="s">
        <v>205</v>
      </c>
    </row>
    <row r="9" spans="1:13" ht="14.25" customHeight="1">
      <c r="A9" s="1"/>
      <c r="B9" s="59" t="s">
        <v>83</v>
      </c>
      <c r="C9" s="59" t="s">
        <v>82</v>
      </c>
      <c r="D9" s="59" t="s">
        <v>81</v>
      </c>
      <c r="E9" s="59" t="s">
        <v>80</v>
      </c>
      <c r="F9" s="59" t="s">
        <v>8</v>
      </c>
      <c r="G9" s="60" t="s">
        <v>79</v>
      </c>
      <c r="H9" s="1"/>
    </row>
    <row r="10" spans="1:13" ht="15" customHeight="1">
      <c r="A10" s="87"/>
      <c r="B10" s="87"/>
      <c r="C10" s="87"/>
      <c r="D10" s="87"/>
      <c r="E10" s="87"/>
      <c r="F10" s="87"/>
      <c r="G10" s="87"/>
      <c r="H10" s="87"/>
    </row>
    <row r="11" spans="1:13" ht="13.15" customHeight="1">
      <c r="A11" s="20" t="s">
        <v>350</v>
      </c>
      <c r="B11" s="35">
        <f t="shared" ref="B11:G11" si="0">SUM(B12:B20)</f>
        <v>157168</v>
      </c>
      <c r="C11" s="35">
        <f t="shared" si="0"/>
        <v>46212</v>
      </c>
      <c r="D11" s="35">
        <f t="shared" si="0"/>
        <v>20246945.346999999</v>
      </c>
      <c r="E11" s="35">
        <f t="shared" si="0"/>
        <v>2234103</v>
      </c>
      <c r="F11" s="35">
        <f t="shared" si="0"/>
        <v>6857089</v>
      </c>
      <c r="G11" s="35">
        <f t="shared" si="0"/>
        <v>5831</v>
      </c>
      <c r="H11" s="16" t="s">
        <v>349</v>
      </c>
    </row>
    <row r="12" spans="1:13" ht="13.15" customHeight="1">
      <c r="A12" s="21" t="s">
        <v>311</v>
      </c>
      <c r="B12" s="47">
        <v>13015</v>
      </c>
      <c r="C12" s="47">
        <v>1498</v>
      </c>
      <c r="D12" s="47">
        <v>477839.28600000002</v>
      </c>
      <c r="E12" s="47">
        <v>97567</v>
      </c>
      <c r="F12" s="47">
        <v>233009</v>
      </c>
      <c r="G12" s="47">
        <v>569</v>
      </c>
      <c r="H12" s="17" t="s">
        <v>151</v>
      </c>
    </row>
    <row r="13" spans="1:13" ht="13.15" customHeight="1">
      <c r="A13" s="21" t="s">
        <v>312</v>
      </c>
      <c r="B13" s="47">
        <v>2596</v>
      </c>
      <c r="C13" s="47">
        <v>807</v>
      </c>
      <c r="D13" s="47">
        <v>837078.821</v>
      </c>
      <c r="E13" s="47">
        <v>197808</v>
      </c>
      <c r="F13" s="47">
        <v>265515</v>
      </c>
      <c r="G13" s="47">
        <v>289</v>
      </c>
      <c r="H13" s="17" t="s">
        <v>246</v>
      </c>
    </row>
    <row r="14" spans="1:13" ht="13.15" customHeight="1">
      <c r="A14" s="21" t="s">
        <v>221</v>
      </c>
      <c r="B14" s="47">
        <v>70916</v>
      </c>
      <c r="C14" s="47">
        <v>21966</v>
      </c>
      <c r="D14" s="47">
        <v>10264861.585999999</v>
      </c>
      <c r="E14" s="47">
        <v>743584</v>
      </c>
      <c r="F14" s="47">
        <v>2864934</v>
      </c>
      <c r="G14" s="47">
        <v>1942</v>
      </c>
      <c r="H14" s="17" t="s">
        <v>232</v>
      </c>
    </row>
    <row r="15" spans="1:13" ht="13.15" customHeight="1">
      <c r="A15" s="21" t="s">
        <v>98</v>
      </c>
      <c r="B15" s="47">
        <v>7450</v>
      </c>
      <c r="C15" s="47">
        <v>2148</v>
      </c>
      <c r="D15" s="47">
        <v>599151.94999999995</v>
      </c>
      <c r="E15" s="47">
        <v>103453</v>
      </c>
      <c r="F15" s="47">
        <v>334393</v>
      </c>
      <c r="G15" s="47">
        <v>725</v>
      </c>
      <c r="H15" s="17" t="s">
        <v>167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</row>
    <row r="16" spans="1:13" ht="13.15" customHeight="1">
      <c r="A16" s="21" t="s">
        <v>313</v>
      </c>
      <c r="B16" s="47">
        <v>33712</v>
      </c>
      <c r="C16" s="47">
        <v>10745</v>
      </c>
      <c r="D16" s="47">
        <v>1145342.2220000001</v>
      </c>
      <c r="E16" s="47">
        <v>102399</v>
      </c>
      <c r="F16" s="47">
        <v>510552</v>
      </c>
      <c r="G16" s="47">
        <v>130</v>
      </c>
      <c r="H16" s="17" t="s">
        <v>355</v>
      </c>
    </row>
    <row r="17" spans="1:8" ht="13.15" customHeight="1">
      <c r="A17" s="21" t="s">
        <v>314</v>
      </c>
      <c r="B17" s="47">
        <v>2949</v>
      </c>
      <c r="C17" s="47">
        <v>916</v>
      </c>
      <c r="D17" s="47">
        <v>2416919.7200000002</v>
      </c>
      <c r="E17" s="47">
        <v>228099</v>
      </c>
      <c r="F17" s="47">
        <v>850618</v>
      </c>
      <c r="G17" s="47">
        <v>354</v>
      </c>
      <c r="H17" s="17" t="s">
        <v>163</v>
      </c>
    </row>
    <row r="18" spans="1:8" ht="13.15" customHeight="1">
      <c r="A18" s="21" t="s">
        <v>220</v>
      </c>
      <c r="B18" s="47">
        <v>19399</v>
      </c>
      <c r="C18" s="47">
        <v>5815</v>
      </c>
      <c r="D18" s="47">
        <v>3964400.1320000002</v>
      </c>
      <c r="E18" s="47">
        <v>672640</v>
      </c>
      <c r="F18" s="47">
        <v>1505191</v>
      </c>
      <c r="G18" s="47">
        <v>949</v>
      </c>
      <c r="H18" s="17" t="s">
        <v>233</v>
      </c>
    </row>
    <row r="19" spans="1:8" ht="13.15" customHeight="1">
      <c r="A19" s="21" t="s">
        <v>353</v>
      </c>
      <c r="B19" s="47">
        <v>4826</v>
      </c>
      <c r="C19" s="47">
        <v>1601</v>
      </c>
      <c r="D19" s="47">
        <v>379530.65399999998</v>
      </c>
      <c r="E19" s="47">
        <v>57180</v>
      </c>
      <c r="F19" s="47">
        <v>199547</v>
      </c>
      <c r="G19" s="47">
        <v>590</v>
      </c>
      <c r="H19" s="17" t="s">
        <v>153</v>
      </c>
    </row>
    <row r="20" spans="1:8" ht="13.15" customHeight="1">
      <c r="A20" s="21" t="s">
        <v>354</v>
      </c>
      <c r="B20" s="47">
        <v>2305</v>
      </c>
      <c r="C20" s="47">
        <v>716</v>
      </c>
      <c r="D20" s="47">
        <v>161820.976</v>
      </c>
      <c r="E20" s="47">
        <v>31373</v>
      </c>
      <c r="F20" s="47">
        <v>93330</v>
      </c>
      <c r="G20" s="47">
        <v>283</v>
      </c>
      <c r="H20" s="17" t="s">
        <v>250</v>
      </c>
    </row>
    <row r="21" spans="1:8" ht="13.15" customHeight="1"/>
    <row r="22" spans="1:8" ht="13.15" customHeight="1">
      <c r="A22" s="20" t="s">
        <v>277</v>
      </c>
      <c r="B22" s="35">
        <f t="shared" ref="B22:G22" si="1">SUM(B23:B30)</f>
        <v>12034</v>
      </c>
      <c r="C22" s="35">
        <f t="shared" si="1"/>
        <v>3661</v>
      </c>
      <c r="D22" s="35">
        <f t="shared" si="1"/>
        <v>1001009.7899999999</v>
      </c>
      <c r="E22" s="35">
        <f t="shared" si="1"/>
        <v>209522</v>
      </c>
      <c r="F22" s="35">
        <f t="shared" si="1"/>
        <v>623727</v>
      </c>
      <c r="G22" s="35">
        <f t="shared" si="1"/>
        <v>2100</v>
      </c>
      <c r="H22" s="16" t="s">
        <v>288</v>
      </c>
    </row>
    <row r="23" spans="1:8" ht="13.15" customHeight="1">
      <c r="A23" s="21" t="s">
        <v>315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7" t="s">
        <v>154</v>
      </c>
    </row>
    <row r="24" spans="1:8" ht="13.15" customHeight="1">
      <c r="A24" s="21" t="s">
        <v>316</v>
      </c>
      <c r="B24" s="47">
        <v>1213</v>
      </c>
      <c r="C24" s="47">
        <v>340</v>
      </c>
      <c r="D24" s="47">
        <v>88450.2</v>
      </c>
      <c r="E24" s="47">
        <v>18587</v>
      </c>
      <c r="F24" s="47">
        <v>45561</v>
      </c>
      <c r="G24" s="47">
        <v>179</v>
      </c>
      <c r="H24" s="17" t="s">
        <v>155</v>
      </c>
    </row>
    <row r="25" spans="1:8" ht="13.15" customHeight="1">
      <c r="A25" s="21" t="s">
        <v>317</v>
      </c>
      <c r="B25" s="47">
        <v>2827</v>
      </c>
      <c r="C25" s="47">
        <v>845</v>
      </c>
      <c r="D25" s="47">
        <v>273537.3</v>
      </c>
      <c r="E25" s="47">
        <v>52910</v>
      </c>
      <c r="F25" s="47">
        <v>160121</v>
      </c>
      <c r="G25" s="47">
        <v>481</v>
      </c>
      <c r="H25" s="49" t="s">
        <v>156</v>
      </c>
    </row>
    <row r="26" spans="1:8" ht="13.15" customHeight="1">
      <c r="A26" s="21" t="s">
        <v>318</v>
      </c>
      <c r="B26" s="47">
        <v>246</v>
      </c>
      <c r="C26" s="47">
        <v>108</v>
      </c>
      <c r="D26" s="47">
        <v>22377</v>
      </c>
      <c r="E26" s="47">
        <v>5700</v>
      </c>
      <c r="F26" s="47">
        <v>13557</v>
      </c>
      <c r="G26" s="47">
        <v>63</v>
      </c>
      <c r="H26" s="49" t="s">
        <v>157</v>
      </c>
    </row>
    <row r="27" spans="1:8" ht="13.15" customHeight="1">
      <c r="A27" s="21" t="s">
        <v>319</v>
      </c>
      <c r="B27" s="47">
        <v>2407</v>
      </c>
      <c r="C27" s="47">
        <v>636</v>
      </c>
      <c r="D27" s="47">
        <v>153291.09</v>
      </c>
      <c r="E27" s="47">
        <v>37074</v>
      </c>
      <c r="F27" s="47">
        <v>106998</v>
      </c>
      <c r="G27" s="47">
        <v>397</v>
      </c>
      <c r="H27" s="17" t="s">
        <v>223</v>
      </c>
    </row>
    <row r="28" spans="1:8" ht="13.15" customHeight="1">
      <c r="A28" s="21" t="s">
        <v>320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7" t="s">
        <v>247</v>
      </c>
    </row>
    <row r="29" spans="1:8" ht="13.15" customHeight="1">
      <c r="A29" s="21" t="s">
        <v>321</v>
      </c>
      <c r="B29" s="47">
        <v>4789</v>
      </c>
      <c r="C29" s="47">
        <v>1565</v>
      </c>
      <c r="D29" s="47">
        <v>440004</v>
      </c>
      <c r="E29" s="47">
        <v>85004</v>
      </c>
      <c r="F29" s="47">
        <v>274435</v>
      </c>
      <c r="G29" s="47">
        <v>867</v>
      </c>
      <c r="H29" s="17" t="s">
        <v>196</v>
      </c>
    </row>
    <row r="30" spans="1:8" ht="13.15" customHeight="1">
      <c r="A30" s="21" t="s">
        <v>251</v>
      </c>
      <c r="B30" s="47">
        <v>552</v>
      </c>
      <c r="C30" s="47">
        <v>167</v>
      </c>
      <c r="D30" s="47">
        <v>23350.2</v>
      </c>
      <c r="E30" s="47">
        <v>10247</v>
      </c>
      <c r="F30" s="47">
        <v>23055</v>
      </c>
      <c r="G30" s="47">
        <v>113</v>
      </c>
      <c r="H30" s="17" t="s">
        <v>252</v>
      </c>
    </row>
    <row r="31" spans="1:8" ht="13.15" customHeight="1"/>
    <row r="32" spans="1:8" ht="13.15" customHeight="1">
      <c r="A32" s="20" t="s">
        <v>278</v>
      </c>
      <c r="B32" s="35">
        <f t="shared" ref="B32:G32" si="2">SUM(B33:B37)</f>
        <v>12842</v>
      </c>
      <c r="C32" s="35">
        <f t="shared" si="2"/>
        <v>4187</v>
      </c>
      <c r="D32" s="35">
        <f t="shared" si="2"/>
        <v>903946.53099999996</v>
      </c>
      <c r="E32" s="35">
        <f t="shared" si="2"/>
        <v>281508.34999999998</v>
      </c>
      <c r="F32" s="35">
        <f t="shared" si="2"/>
        <v>594852.67999999993</v>
      </c>
      <c r="G32" s="35">
        <f t="shared" si="2"/>
        <v>2301</v>
      </c>
      <c r="H32" s="16" t="s">
        <v>289</v>
      </c>
    </row>
    <row r="33" spans="1:8" ht="13.15" customHeight="1">
      <c r="A33" s="21" t="s">
        <v>103</v>
      </c>
      <c r="B33" s="47">
        <v>4930</v>
      </c>
      <c r="C33" s="47">
        <v>1569</v>
      </c>
      <c r="D33" s="47">
        <v>257355.774</v>
      </c>
      <c r="E33" s="47">
        <v>83602.350000000006</v>
      </c>
      <c r="F33" s="47">
        <v>227301.88</v>
      </c>
      <c r="G33" s="47">
        <v>815</v>
      </c>
      <c r="H33" s="17" t="s">
        <v>197</v>
      </c>
    </row>
    <row r="34" spans="1:8" ht="13.15" customHeight="1">
      <c r="A34" s="21" t="s">
        <v>322</v>
      </c>
      <c r="B34" s="47">
        <v>2002</v>
      </c>
      <c r="C34" s="47">
        <v>774</v>
      </c>
      <c r="D34" s="47">
        <v>155178.807</v>
      </c>
      <c r="E34" s="47">
        <v>43224.88</v>
      </c>
      <c r="F34" s="47">
        <v>85607.14</v>
      </c>
      <c r="G34" s="47">
        <v>436</v>
      </c>
      <c r="H34" s="17" t="s">
        <v>253</v>
      </c>
    </row>
    <row r="35" spans="1:8" s="93" customFormat="1" ht="13.15" customHeight="1">
      <c r="A35" s="21" t="s">
        <v>359</v>
      </c>
      <c r="B35" s="47">
        <v>2070</v>
      </c>
      <c r="C35" s="47">
        <v>567</v>
      </c>
      <c r="D35" s="47">
        <v>198995.84</v>
      </c>
      <c r="E35" s="47">
        <v>57256</v>
      </c>
      <c r="F35" s="47">
        <v>106319.54</v>
      </c>
      <c r="G35" s="47">
        <v>319</v>
      </c>
      <c r="H35" s="17" t="s">
        <v>362</v>
      </c>
    </row>
    <row r="36" spans="1:8" s="93" customFormat="1" ht="13.15" customHeight="1">
      <c r="A36" s="9" t="s">
        <v>360</v>
      </c>
      <c r="B36" s="47">
        <v>2348</v>
      </c>
      <c r="C36" s="47">
        <v>826</v>
      </c>
      <c r="D36" s="47">
        <v>225076.11</v>
      </c>
      <c r="E36" s="47">
        <v>67025.62</v>
      </c>
      <c r="F36" s="47">
        <v>121448.12</v>
      </c>
      <c r="G36" s="47">
        <v>512</v>
      </c>
      <c r="H36" s="17" t="s">
        <v>363</v>
      </c>
    </row>
    <row r="37" spans="1:8" s="93" customFormat="1" ht="13.15" customHeight="1">
      <c r="A37" s="21" t="s">
        <v>361</v>
      </c>
      <c r="B37" s="47">
        <v>1492</v>
      </c>
      <c r="C37" s="47">
        <v>451</v>
      </c>
      <c r="D37" s="47">
        <v>67340</v>
      </c>
      <c r="E37" s="47">
        <v>30399.5</v>
      </c>
      <c r="F37" s="47">
        <v>54176</v>
      </c>
      <c r="G37" s="47">
        <v>219</v>
      </c>
      <c r="H37" s="25" t="s">
        <v>364</v>
      </c>
    </row>
    <row r="38" spans="1:8" ht="13.15" customHeight="1">
      <c r="A38" s="1"/>
      <c r="B38" s="23"/>
      <c r="C38" s="23"/>
      <c r="D38" s="23"/>
      <c r="E38" s="23"/>
      <c r="F38" s="23"/>
      <c r="G38" s="23"/>
      <c r="H38" s="18"/>
    </row>
    <row r="39" spans="1:8" ht="13.15" customHeight="1">
      <c r="A39" s="20" t="s">
        <v>279</v>
      </c>
      <c r="B39" s="35">
        <f t="shared" ref="B39:G39" si="3">SUM(B40:B45)</f>
        <v>21005</v>
      </c>
      <c r="C39" s="35">
        <f t="shared" si="3"/>
        <v>7210</v>
      </c>
      <c r="D39" s="35">
        <f t="shared" si="3"/>
        <v>1287528.345</v>
      </c>
      <c r="E39" s="35">
        <f t="shared" si="3"/>
        <v>304648.32000000001</v>
      </c>
      <c r="F39" s="35">
        <f t="shared" si="3"/>
        <v>948471.08</v>
      </c>
      <c r="G39" s="35">
        <f t="shared" si="3"/>
        <v>3111</v>
      </c>
      <c r="H39" s="16" t="s">
        <v>290</v>
      </c>
    </row>
    <row r="40" spans="1:8" ht="13.15" customHeight="1">
      <c r="A40" s="21" t="s">
        <v>323</v>
      </c>
      <c r="B40" s="47">
        <v>8277</v>
      </c>
      <c r="C40" s="47">
        <v>2933</v>
      </c>
      <c r="D40" s="47">
        <v>708545.16500000004</v>
      </c>
      <c r="E40" s="47">
        <v>126185</v>
      </c>
      <c r="F40" s="47">
        <v>418647</v>
      </c>
      <c r="G40" s="47">
        <v>774</v>
      </c>
      <c r="H40" s="17" t="s">
        <v>191</v>
      </c>
    </row>
    <row r="41" spans="1:8" s="93" customFormat="1" ht="13.15" customHeight="1">
      <c r="A41" s="21" t="s">
        <v>365</v>
      </c>
      <c r="B41" s="47">
        <v>109</v>
      </c>
      <c r="C41" s="47">
        <v>42</v>
      </c>
      <c r="D41" s="47">
        <v>2910.2</v>
      </c>
      <c r="E41" s="47">
        <v>1071</v>
      </c>
      <c r="F41" s="47">
        <v>2892</v>
      </c>
      <c r="G41" s="47">
        <v>15</v>
      </c>
      <c r="H41" s="17" t="s">
        <v>366</v>
      </c>
    </row>
    <row r="42" spans="1:8" ht="13.15" customHeight="1">
      <c r="A42" s="21" t="s">
        <v>324</v>
      </c>
      <c r="B42" s="47">
        <v>6006</v>
      </c>
      <c r="C42" s="47">
        <v>2324</v>
      </c>
      <c r="D42" s="47">
        <v>280958.7</v>
      </c>
      <c r="E42" s="47">
        <v>86756</v>
      </c>
      <c r="F42" s="47">
        <v>264733</v>
      </c>
      <c r="G42" s="47">
        <v>1249</v>
      </c>
      <c r="H42" s="17" t="s">
        <v>192</v>
      </c>
    </row>
    <row r="43" spans="1:8" ht="13.15" customHeight="1">
      <c r="A43" s="21" t="s">
        <v>325</v>
      </c>
      <c r="B43" s="47">
        <v>3622</v>
      </c>
      <c r="C43" s="47">
        <v>1083</v>
      </c>
      <c r="D43" s="47">
        <v>136862.20000000001</v>
      </c>
      <c r="E43" s="47">
        <v>42570.36</v>
      </c>
      <c r="F43" s="47">
        <v>132766.20000000001</v>
      </c>
      <c r="G43" s="47">
        <v>600</v>
      </c>
      <c r="H43" s="17" t="s">
        <v>148</v>
      </c>
    </row>
    <row r="44" spans="1:8" ht="13.15" customHeight="1">
      <c r="A44" s="21" t="s">
        <v>326</v>
      </c>
      <c r="B44" s="47">
        <v>641</v>
      </c>
      <c r="C44" s="47">
        <v>143</v>
      </c>
      <c r="D44" s="47">
        <v>37011</v>
      </c>
      <c r="E44" s="47">
        <v>10215</v>
      </c>
      <c r="F44" s="47">
        <v>21268</v>
      </c>
      <c r="G44" s="47">
        <v>86</v>
      </c>
      <c r="H44" s="33" t="s">
        <v>146</v>
      </c>
    </row>
    <row r="45" spans="1:8" s="93" customFormat="1" ht="13.15" customHeight="1">
      <c r="A45" s="21" t="s">
        <v>367</v>
      </c>
      <c r="B45" s="47">
        <v>2350</v>
      </c>
      <c r="C45" s="47">
        <v>685</v>
      </c>
      <c r="D45" s="47">
        <v>121241.08</v>
      </c>
      <c r="E45" s="47">
        <v>37850.959999999999</v>
      </c>
      <c r="F45" s="47">
        <v>108164.88</v>
      </c>
      <c r="G45" s="47">
        <v>387</v>
      </c>
      <c r="H45" s="17" t="s">
        <v>368</v>
      </c>
    </row>
    <row r="46" spans="1:8" ht="13.15" customHeight="1"/>
    <row r="47" spans="1:8" ht="13.15" customHeight="1">
      <c r="A47" s="20" t="s">
        <v>280</v>
      </c>
      <c r="B47" s="35">
        <f t="shared" ref="B47:G47" si="4">SUM(B48:B51)</f>
        <v>6220</v>
      </c>
      <c r="C47" s="35">
        <f t="shared" si="4"/>
        <v>1878</v>
      </c>
      <c r="D47" s="35">
        <f t="shared" si="4"/>
        <v>347371.14</v>
      </c>
      <c r="E47" s="35">
        <f t="shared" si="4"/>
        <v>163382.91</v>
      </c>
      <c r="F47" s="35">
        <f t="shared" si="4"/>
        <v>289174.59999999998</v>
      </c>
      <c r="G47" s="35">
        <f t="shared" si="4"/>
        <v>1170</v>
      </c>
      <c r="H47" s="32" t="s">
        <v>346</v>
      </c>
    </row>
    <row r="48" spans="1:8" ht="13.15" customHeight="1">
      <c r="A48" s="21" t="s">
        <v>327</v>
      </c>
      <c r="B48" s="47">
        <v>421</v>
      </c>
      <c r="C48" s="47">
        <v>110</v>
      </c>
      <c r="D48" s="47">
        <v>18133.04</v>
      </c>
      <c r="E48" s="47">
        <v>15579.46</v>
      </c>
      <c r="F48" s="47">
        <v>16483.86</v>
      </c>
      <c r="G48" s="47">
        <v>111</v>
      </c>
      <c r="H48" s="33" t="s">
        <v>145</v>
      </c>
    </row>
    <row r="49" spans="1:8" ht="13.15" customHeight="1">
      <c r="A49" s="21" t="s">
        <v>328</v>
      </c>
      <c r="B49" s="47">
        <v>2551</v>
      </c>
      <c r="C49" s="47">
        <v>852</v>
      </c>
      <c r="D49" s="47">
        <v>130167.935</v>
      </c>
      <c r="E49" s="47">
        <v>47299.48</v>
      </c>
      <c r="F49" s="47">
        <v>115387.63</v>
      </c>
      <c r="G49" s="47">
        <v>377</v>
      </c>
      <c r="H49" s="33" t="s">
        <v>190</v>
      </c>
    </row>
    <row r="50" spans="1:8" ht="13.15" customHeight="1">
      <c r="A50" s="21" t="s">
        <v>348</v>
      </c>
      <c r="B50" s="47">
        <v>543</v>
      </c>
      <c r="C50" s="47">
        <v>135</v>
      </c>
      <c r="D50" s="47">
        <v>29046</v>
      </c>
      <c r="E50" s="47">
        <v>10966.5</v>
      </c>
      <c r="F50" s="47">
        <v>26217</v>
      </c>
      <c r="G50" s="47">
        <v>103</v>
      </c>
      <c r="H50" s="17" t="s">
        <v>239</v>
      </c>
    </row>
    <row r="51" spans="1:8" ht="13.15" customHeight="1">
      <c r="A51" s="21" t="s">
        <v>329</v>
      </c>
      <c r="B51" s="47">
        <v>2705</v>
      </c>
      <c r="C51" s="47">
        <v>781</v>
      </c>
      <c r="D51" s="47">
        <v>170024.16500000001</v>
      </c>
      <c r="E51" s="47">
        <v>89537.47</v>
      </c>
      <c r="F51" s="47">
        <v>131086.10999999999</v>
      </c>
      <c r="G51" s="47">
        <v>579</v>
      </c>
      <c r="H51" s="33" t="s">
        <v>347</v>
      </c>
    </row>
    <row r="52" spans="1:8" ht="13.15" customHeight="1">
      <c r="A52" s="87"/>
      <c r="B52" s="87"/>
      <c r="C52" s="87"/>
      <c r="D52" s="87"/>
      <c r="E52" s="87"/>
      <c r="F52" s="87"/>
      <c r="G52" s="87"/>
      <c r="H52" s="17"/>
    </row>
    <row r="53" spans="1:8" ht="13.15" customHeight="1">
      <c r="A53" s="20" t="s">
        <v>281</v>
      </c>
      <c r="B53" s="35">
        <f t="shared" ref="B53:G53" si="5">SUM(B54:B57)</f>
        <v>6823</v>
      </c>
      <c r="C53" s="35">
        <f t="shared" si="5"/>
        <v>2229</v>
      </c>
      <c r="D53" s="35">
        <f t="shared" si="5"/>
        <v>599301.97499999998</v>
      </c>
      <c r="E53" s="35">
        <f t="shared" si="5"/>
        <v>254171.90000000002</v>
      </c>
      <c r="F53" s="35">
        <f t="shared" si="5"/>
        <v>445144.65</v>
      </c>
      <c r="G53" s="35">
        <f t="shared" si="5"/>
        <v>835</v>
      </c>
      <c r="H53" s="32" t="s">
        <v>292</v>
      </c>
    </row>
    <row r="54" spans="1:8" ht="13.15" customHeight="1">
      <c r="A54" s="21" t="s">
        <v>330</v>
      </c>
      <c r="B54" s="47">
        <v>79</v>
      </c>
      <c r="C54" s="47">
        <v>26</v>
      </c>
      <c r="D54" s="47">
        <v>4222.7849999999999</v>
      </c>
      <c r="E54" s="47">
        <v>1593.19</v>
      </c>
      <c r="F54" s="47">
        <v>3211.19</v>
      </c>
      <c r="G54" s="47">
        <v>7</v>
      </c>
      <c r="H54" s="33" t="s">
        <v>144</v>
      </c>
    </row>
    <row r="55" spans="1:8" ht="13.15" customHeight="1">
      <c r="A55" s="21" t="s">
        <v>331</v>
      </c>
      <c r="B55" s="47">
        <v>932</v>
      </c>
      <c r="C55" s="47">
        <v>335</v>
      </c>
      <c r="D55" s="47">
        <v>186766</v>
      </c>
      <c r="E55" s="47">
        <v>165229</v>
      </c>
      <c r="F55" s="47">
        <v>180205</v>
      </c>
      <c r="G55" s="47">
        <v>262</v>
      </c>
      <c r="H55" s="33" t="s">
        <v>189</v>
      </c>
    </row>
    <row r="56" spans="1:8" ht="13.15" customHeight="1">
      <c r="A56" s="21" t="s">
        <v>332</v>
      </c>
      <c r="B56" s="47">
        <v>5812</v>
      </c>
      <c r="C56" s="47">
        <v>1868</v>
      </c>
      <c r="D56" s="47">
        <v>408313.19</v>
      </c>
      <c r="E56" s="47">
        <v>87349.71</v>
      </c>
      <c r="F56" s="47">
        <v>261728.46</v>
      </c>
      <c r="G56" s="47">
        <v>566</v>
      </c>
      <c r="H56" s="33" t="s">
        <v>188</v>
      </c>
    </row>
    <row r="57" spans="1:8" ht="13.15" customHeight="1">
      <c r="A57" s="21" t="s">
        <v>333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33" t="s">
        <v>245</v>
      </c>
    </row>
    <row r="58" spans="1:8" ht="13.15" customHeight="1">
      <c r="A58" s="86"/>
      <c r="B58" s="23"/>
      <c r="C58" s="23"/>
      <c r="D58" s="23"/>
      <c r="E58" s="23"/>
      <c r="F58" s="23"/>
      <c r="G58" s="23"/>
      <c r="H58" s="16"/>
    </row>
    <row r="59" spans="1:8" ht="13.15" customHeight="1">
      <c r="A59" s="20" t="s">
        <v>282</v>
      </c>
      <c r="B59" s="92">
        <f t="shared" ref="B59:G59" si="6">B60</f>
        <v>1919</v>
      </c>
      <c r="C59" s="92">
        <f t="shared" si="6"/>
        <v>665</v>
      </c>
      <c r="D59" s="35">
        <f t="shared" si="6"/>
        <v>271553</v>
      </c>
      <c r="E59" s="35">
        <f t="shared" si="6"/>
        <v>81287</v>
      </c>
      <c r="F59" s="92">
        <f t="shared" si="6"/>
        <v>137346</v>
      </c>
      <c r="G59" s="92">
        <f t="shared" si="6"/>
        <v>479</v>
      </c>
      <c r="H59" s="32" t="s">
        <v>293</v>
      </c>
    </row>
    <row r="60" spans="1:8" ht="13.15" customHeight="1">
      <c r="A60" s="21" t="s">
        <v>334</v>
      </c>
      <c r="B60" s="47">
        <v>1919</v>
      </c>
      <c r="C60" s="47">
        <v>665</v>
      </c>
      <c r="D60" s="47">
        <v>271553</v>
      </c>
      <c r="E60" s="47">
        <v>81287</v>
      </c>
      <c r="F60" s="47">
        <v>137346</v>
      </c>
      <c r="G60" s="47">
        <v>479</v>
      </c>
      <c r="H60" s="33" t="s">
        <v>143</v>
      </c>
    </row>
    <row r="62" spans="1:8" ht="16.5">
      <c r="A62" s="20" t="s">
        <v>114</v>
      </c>
      <c r="B62" s="35">
        <f>'11'!B11+'11'!B20+'11'!B30+'11'!B41+'11'!B50+'11suite'!B11+'11suite'!B22+'11suite'!B32+'11suite'!B39+'11suite'!B47+'11suite'!B53+'11suite'!B59</f>
        <v>317327</v>
      </c>
      <c r="C62" s="35">
        <f>'11'!C11+'11'!C20+'11'!C30+'11'!C41+'11'!C50+'11suite'!C11+'11suite'!C22+'11suite'!C32+'11suite'!C39+'11suite'!C47+'11suite'!C53+'11suite'!C59</f>
        <v>98905</v>
      </c>
      <c r="D62" s="35">
        <f>'11'!D11+'11'!D20+'11'!D30+'11'!D41+'11'!D50+'11suite'!D11+'11suite'!D22+'11suite'!D32+'11suite'!D39+'11suite'!D47+'11suite'!D53+'11suite'!D59</f>
        <v>33389785.016999997</v>
      </c>
      <c r="E62" s="35">
        <f>'11'!E11+'11'!E20+'11'!E30+'11'!E41+'11'!E50+'11suite'!E11+'11suite'!E22+'11suite'!E32+'11suite'!E39+'11suite'!E47+'11suite'!E53+'11suite'!E59</f>
        <v>5215917.1900000004</v>
      </c>
      <c r="F62" s="35">
        <f>'11'!F11+'11'!F20+'11'!F30+'11'!F41+'11'!F50+'11suite'!F11+'11suite'!F22+'11suite'!F32+'11suite'!F39+'11suite'!F47+'11suite'!F53+'11suite'!F59</f>
        <v>14882605.439999999</v>
      </c>
      <c r="G62" s="35">
        <f>'11'!G11+'11'!G20+'11'!G30+'11'!G41+'11'!G50+'11suite'!G11+'11suite'!G22+'11suite'!G32+'11suite'!G39+'11suite'!G47+'11suite'!G53+'11suite'!G59</f>
        <v>30281</v>
      </c>
      <c r="H62" s="19" t="s">
        <v>199</v>
      </c>
    </row>
    <row r="64" spans="1:8" ht="12.75">
      <c r="B64" s="35"/>
      <c r="C64" s="35"/>
      <c r="D64" s="35"/>
      <c r="E64" s="35"/>
      <c r="F64" s="35"/>
      <c r="G64" s="35"/>
    </row>
  </sheetData>
  <mergeCells count="2">
    <mergeCell ref="G3:H3"/>
    <mergeCell ref="F4:H4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15">
    <tabColor rgb="FF00B050"/>
  </sheetPr>
  <dimension ref="A1:K144"/>
  <sheetViews>
    <sheetView showGridLines="0" view="pageLayout" topLeftCell="A115" zoomScaleNormal="100" workbookViewId="0">
      <selection activeCell="F2" sqref="F2:G2"/>
    </sheetView>
  </sheetViews>
  <sheetFormatPr baseColWidth="10" defaultRowHeight="12"/>
  <cols>
    <col min="1" max="1" width="23.125" customWidth="1"/>
    <col min="2" max="3" width="5.5" customWidth="1"/>
    <col min="4" max="4" width="7.125" customWidth="1"/>
    <col min="5" max="5" width="6.125" customWidth="1"/>
    <col min="6" max="6" width="5.5" customWidth="1"/>
    <col min="7" max="7" width="7.125" customWidth="1"/>
    <col min="8" max="8" width="6.5" customWidth="1"/>
    <col min="9" max="10" width="5.5" customWidth="1"/>
    <col min="11" max="11" width="21.5" customWidth="1"/>
    <col min="12" max="42" width="9.5" customWidth="1"/>
  </cols>
  <sheetData>
    <row r="1" spans="1:11" ht="24" customHeight="1">
      <c r="A1" s="114" t="s">
        <v>379</v>
      </c>
      <c r="B1" s="112"/>
      <c r="C1" s="115"/>
      <c r="D1" s="115"/>
      <c r="E1" s="115"/>
      <c r="F1" s="115"/>
      <c r="G1" s="115"/>
      <c r="H1" s="116"/>
      <c r="I1" s="117"/>
      <c r="J1" s="117"/>
      <c r="K1" s="116" t="s">
        <v>380</v>
      </c>
    </row>
    <row r="2" spans="1:11" ht="16.149999999999999" customHeight="1">
      <c r="A2" s="36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18" customHeight="1">
      <c r="A3" s="40" t="s">
        <v>397</v>
      </c>
      <c r="B3" s="37"/>
      <c r="C3" s="37"/>
      <c r="D3" s="38"/>
      <c r="E3" s="2"/>
      <c r="F3" s="2"/>
      <c r="G3" s="2"/>
      <c r="H3" s="2"/>
      <c r="I3" s="2"/>
      <c r="J3" s="2"/>
      <c r="K3" s="109" t="s">
        <v>400</v>
      </c>
    </row>
    <row r="4" spans="1:11" ht="18" customHeight="1">
      <c r="A4" s="40" t="s">
        <v>398</v>
      </c>
      <c r="B4" s="37"/>
      <c r="C4" s="37"/>
      <c r="D4" s="39"/>
      <c r="E4" s="2"/>
      <c r="F4" s="2"/>
      <c r="G4" s="2"/>
      <c r="H4" s="2"/>
      <c r="I4" s="2"/>
      <c r="J4" s="2"/>
      <c r="K4" s="109" t="s">
        <v>401</v>
      </c>
    </row>
    <row r="5" spans="1:11" ht="18" customHeight="1">
      <c r="A5" s="40" t="s">
        <v>399</v>
      </c>
      <c r="B5" s="37"/>
      <c r="C5" s="37"/>
      <c r="D5" s="39"/>
      <c r="E5" s="2"/>
      <c r="F5" s="2"/>
      <c r="G5" s="2"/>
      <c r="H5" s="2"/>
      <c r="I5" s="2"/>
      <c r="J5" s="41"/>
      <c r="K5" s="42"/>
    </row>
    <row r="6" spans="1:11" ht="16.149999999999999" customHeight="1">
      <c r="A6" s="40"/>
      <c r="B6" s="37"/>
      <c r="C6" s="37"/>
      <c r="D6" s="39"/>
      <c r="E6" s="2"/>
      <c r="F6" s="2"/>
      <c r="G6" s="2"/>
      <c r="H6" s="2"/>
      <c r="I6" s="2"/>
      <c r="J6" s="41"/>
      <c r="K6" s="42"/>
    </row>
    <row r="7" spans="1:11" ht="13.5" customHeight="1">
      <c r="A7" s="108" t="s">
        <v>377</v>
      </c>
      <c r="B7" s="10" t="s">
        <v>133</v>
      </c>
      <c r="C7" s="10" t="s">
        <v>134</v>
      </c>
      <c r="D7" s="10" t="s">
        <v>139</v>
      </c>
      <c r="E7" s="10" t="s">
        <v>141</v>
      </c>
      <c r="F7" s="10" t="s">
        <v>142</v>
      </c>
      <c r="G7" s="10" t="s">
        <v>139</v>
      </c>
      <c r="H7" s="10" t="s">
        <v>140</v>
      </c>
      <c r="I7" s="10" t="s">
        <v>135</v>
      </c>
      <c r="J7" s="10" t="s">
        <v>136</v>
      </c>
      <c r="K7" s="107" t="s">
        <v>378</v>
      </c>
    </row>
    <row r="8" spans="1:11" ht="13.5" customHeight="1">
      <c r="A8" s="43" t="s">
        <v>270</v>
      </c>
      <c r="B8" s="11"/>
      <c r="C8" s="10" t="s">
        <v>137</v>
      </c>
      <c r="D8" s="10" t="s">
        <v>214</v>
      </c>
      <c r="E8" s="11"/>
      <c r="F8" s="2"/>
      <c r="G8" s="38" t="s">
        <v>264</v>
      </c>
      <c r="H8" s="10" t="s">
        <v>138</v>
      </c>
      <c r="I8" s="38"/>
      <c r="J8" s="38"/>
      <c r="K8" s="98" t="s">
        <v>271</v>
      </c>
    </row>
    <row r="9" spans="1:11" ht="13.5" customHeight="1">
      <c r="A9" s="43"/>
      <c r="B9" s="11"/>
      <c r="C9" s="10"/>
      <c r="D9" s="10"/>
      <c r="E9" s="11"/>
      <c r="F9" s="2"/>
      <c r="G9" s="38" t="s">
        <v>265</v>
      </c>
      <c r="H9" s="10"/>
      <c r="I9" s="38"/>
      <c r="J9" s="38"/>
      <c r="K9" s="4"/>
    </row>
    <row r="10" spans="1:11" ht="13.5" customHeight="1">
      <c r="A10" s="2"/>
      <c r="B10" s="99" t="s">
        <v>23</v>
      </c>
      <c r="C10" s="99" t="s">
        <v>18</v>
      </c>
      <c r="D10" s="99" t="s">
        <v>18</v>
      </c>
      <c r="E10" s="100" t="s">
        <v>32</v>
      </c>
      <c r="F10" s="100" t="s">
        <v>31</v>
      </c>
      <c r="G10" s="101" t="s">
        <v>22</v>
      </c>
      <c r="H10" s="99" t="s">
        <v>30</v>
      </c>
      <c r="I10" s="99" t="s">
        <v>14</v>
      </c>
      <c r="J10" s="99" t="s">
        <v>21</v>
      </c>
      <c r="K10" s="4"/>
    </row>
    <row r="11" spans="1:11" ht="13.5" customHeight="1">
      <c r="A11" s="2"/>
      <c r="B11" s="99"/>
      <c r="C11" s="99"/>
      <c r="D11" s="100" t="s">
        <v>33</v>
      </c>
      <c r="E11" s="100"/>
      <c r="F11" s="99"/>
      <c r="G11" s="100" t="s">
        <v>26</v>
      </c>
      <c r="H11" s="99" t="s">
        <v>25</v>
      </c>
      <c r="I11" s="99"/>
      <c r="J11" s="101" t="s">
        <v>24</v>
      </c>
      <c r="K11" s="2"/>
    </row>
    <row r="12" spans="1:11" ht="13.15" customHeight="1">
      <c r="A12" s="2"/>
      <c r="B12" s="101"/>
      <c r="C12" s="101"/>
      <c r="D12" s="100" t="s">
        <v>34</v>
      </c>
      <c r="E12" s="101"/>
      <c r="F12" s="2"/>
      <c r="G12" s="99" t="s">
        <v>28</v>
      </c>
      <c r="H12" s="99" t="s">
        <v>27</v>
      </c>
      <c r="I12" s="101"/>
      <c r="J12" s="2"/>
      <c r="K12" s="4"/>
    </row>
    <row r="13" spans="1:11" ht="4.5" customHeight="1">
      <c r="A13" s="2"/>
      <c r="B13" s="75"/>
      <c r="C13" s="75"/>
      <c r="D13" s="75"/>
      <c r="E13" s="75"/>
      <c r="F13" s="75"/>
      <c r="G13" s="75"/>
      <c r="H13" s="75"/>
      <c r="I13" s="75"/>
      <c r="J13" s="44"/>
      <c r="K13" s="4"/>
    </row>
    <row r="14" spans="1:11" ht="12" customHeight="1">
      <c r="A14" s="76" t="s">
        <v>273</v>
      </c>
      <c r="B14" s="45">
        <v>1430.96</v>
      </c>
      <c r="C14" s="45">
        <v>1545.45</v>
      </c>
      <c r="D14" s="45">
        <v>1550</v>
      </c>
      <c r="E14" s="45" t="s">
        <v>29</v>
      </c>
      <c r="F14" s="45" t="s">
        <v>29</v>
      </c>
      <c r="G14" s="45">
        <v>1553.85</v>
      </c>
      <c r="H14" s="45">
        <v>1400.33</v>
      </c>
      <c r="I14" s="45">
        <v>2346.15</v>
      </c>
      <c r="J14" s="45">
        <v>1586.89</v>
      </c>
      <c r="K14" s="46" t="s">
        <v>283</v>
      </c>
    </row>
    <row r="15" spans="1:11" ht="12" customHeight="1">
      <c r="A15" s="77" t="s">
        <v>68</v>
      </c>
      <c r="B15" s="47">
        <v>1255.8800000000001</v>
      </c>
      <c r="C15" s="47">
        <v>1500</v>
      </c>
      <c r="D15" s="47">
        <v>1100</v>
      </c>
      <c r="E15" s="47" t="s">
        <v>29</v>
      </c>
      <c r="F15" s="47" t="s">
        <v>29</v>
      </c>
      <c r="G15" s="47">
        <v>1420</v>
      </c>
      <c r="H15" s="47">
        <v>1239.18</v>
      </c>
      <c r="I15" s="47">
        <v>2500</v>
      </c>
      <c r="J15" s="47">
        <v>1296.8699999999999</v>
      </c>
      <c r="K15" s="48" t="s">
        <v>177</v>
      </c>
    </row>
    <row r="16" spans="1:11" ht="12" customHeight="1">
      <c r="A16" s="78" t="s">
        <v>71</v>
      </c>
      <c r="B16" s="47" t="s">
        <v>29</v>
      </c>
      <c r="C16" s="47" t="s">
        <v>29</v>
      </c>
      <c r="D16" s="47" t="s">
        <v>29</v>
      </c>
      <c r="E16" s="47" t="s">
        <v>29</v>
      </c>
      <c r="F16" s="47" t="s">
        <v>29</v>
      </c>
      <c r="G16" s="47" t="s">
        <v>29</v>
      </c>
      <c r="H16" s="47" t="s">
        <v>29</v>
      </c>
      <c r="I16" s="47" t="s">
        <v>29</v>
      </c>
      <c r="J16" s="47" t="s">
        <v>29</v>
      </c>
      <c r="K16" s="48" t="s">
        <v>180</v>
      </c>
    </row>
    <row r="17" spans="1:11" ht="12" customHeight="1">
      <c r="A17" s="77" t="s">
        <v>72</v>
      </c>
      <c r="B17" s="47">
        <v>1500</v>
      </c>
      <c r="C17" s="47" t="s">
        <v>29</v>
      </c>
      <c r="D17" s="47" t="s">
        <v>29</v>
      </c>
      <c r="E17" s="47" t="s">
        <v>29</v>
      </c>
      <c r="F17" s="47" t="s">
        <v>29</v>
      </c>
      <c r="G17" s="47" t="s">
        <v>29</v>
      </c>
      <c r="H17" s="47">
        <v>1500</v>
      </c>
      <c r="I17" s="47" t="s">
        <v>29</v>
      </c>
      <c r="J17" s="47" t="s">
        <v>29</v>
      </c>
      <c r="K17" s="48" t="s">
        <v>181</v>
      </c>
    </row>
    <row r="18" spans="1:11" s="82" customFormat="1" ht="12" customHeight="1">
      <c r="A18" s="77" t="s">
        <v>243</v>
      </c>
      <c r="B18" s="47">
        <v>1558.33</v>
      </c>
      <c r="C18" s="47" t="s">
        <v>29</v>
      </c>
      <c r="D18" s="47" t="s">
        <v>29</v>
      </c>
      <c r="E18" s="47" t="s">
        <v>29</v>
      </c>
      <c r="F18" s="47" t="s">
        <v>29</v>
      </c>
      <c r="G18" s="47" t="s">
        <v>29</v>
      </c>
      <c r="H18" s="47">
        <v>1500</v>
      </c>
      <c r="I18" s="47" t="s">
        <v>29</v>
      </c>
      <c r="J18" s="47">
        <v>1600</v>
      </c>
      <c r="K18" s="48" t="s">
        <v>244</v>
      </c>
    </row>
    <row r="19" spans="1:11" s="82" customFormat="1" ht="12" customHeight="1">
      <c r="A19" s="77" t="s">
        <v>294</v>
      </c>
      <c r="B19" s="47">
        <v>1496.06</v>
      </c>
      <c r="C19" s="47" t="s">
        <v>29</v>
      </c>
      <c r="D19" s="47" t="s">
        <v>29</v>
      </c>
      <c r="E19" s="47" t="s">
        <v>29</v>
      </c>
      <c r="F19" s="47" t="s">
        <v>29</v>
      </c>
      <c r="G19" s="47" t="s">
        <v>29</v>
      </c>
      <c r="H19" s="47">
        <v>1481.16</v>
      </c>
      <c r="I19" s="47">
        <v>2000</v>
      </c>
      <c r="J19" s="47">
        <v>2050</v>
      </c>
      <c r="K19" s="48" t="s">
        <v>182</v>
      </c>
    </row>
    <row r="20" spans="1:11" s="82" customFormat="1" ht="12" customHeight="1">
      <c r="A20" s="77" t="s">
        <v>73</v>
      </c>
      <c r="B20" s="47">
        <v>2089.23</v>
      </c>
      <c r="C20" s="47">
        <v>2000</v>
      </c>
      <c r="D20" s="47">
        <v>2000</v>
      </c>
      <c r="E20" s="47" t="s">
        <v>29</v>
      </c>
      <c r="F20" s="47" t="s">
        <v>29</v>
      </c>
      <c r="G20" s="47">
        <v>2000</v>
      </c>
      <c r="H20" s="47">
        <v>2059.1999999999998</v>
      </c>
      <c r="I20" s="47">
        <v>3000</v>
      </c>
      <c r="J20" s="47">
        <v>2000</v>
      </c>
      <c r="K20" s="48" t="s">
        <v>183</v>
      </c>
    </row>
    <row r="21" spans="1:11" ht="12" customHeight="1">
      <c r="A21" s="77" t="s">
        <v>295</v>
      </c>
      <c r="B21" s="47">
        <v>2000</v>
      </c>
      <c r="C21" s="47" t="s">
        <v>29</v>
      </c>
      <c r="D21" s="47" t="s">
        <v>29</v>
      </c>
      <c r="E21" s="47" t="s">
        <v>29</v>
      </c>
      <c r="F21" s="47" t="s">
        <v>29</v>
      </c>
      <c r="G21" s="47">
        <v>2000</v>
      </c>
      <c r="H21" s="47" t="s">
        <v>29</v>
      </c>
      <c r="I21" s="47" t="s">
        <v>29</v>
      </c>
      <c r="J21" s="47" t="s">
        <v>29</v>
      </c>
      <c r="K21" s="48" t="s">
        <v>241</v>
      </c>
    </row>
    <row r="22" spans="1:11" ht="11.65" customHeight="1">
      <c r="B22" s="71"/>
      <c r="C22" s="71"/>
      <c r="D22" s="71"/>
      <c r="E22" s="71"/>
      <c r="F22" s="71"/>
      <c r="G22" s="71"/>
      <c r="H22" s="47"/>
      <c r="I22" s="47"/>
      <c r="J22" s="71"/>
    </row>
    <row r="23" spans="1:11" ht="12" customHeight="1">
      <c r="A23" s="79" t="s">
        <v>19</v>
      </c>
      <c r="B23" s="35">
        <v>1900.29</v>
      </c>
      <c r="C23" s="35">
        <v>2000</v>
      </c>
      <c r="D23" s="35">
        <v>3000</v>
      </c>
      <c r="E23" s="35">
        <v>2105.2600000000002</v>
      </c>
      <c r="F23" s="35">
        <v>2400</v>
      </c>
      <c r="G23" s="35">
        <v>1979.1</v>
      </c>
      <c r="H23" s="35">
        <v>1890.41</v>
      </c>
      <c r="I23" s="35">
        <v>2008.33</v>
      </c>
      <c r="J23" s="35">
        <v>1912.64</v>
      </c>
      <c r="K23" s="11" t="s">
        <v>132</v>
      </c>
    </row>
    <row r="24" spans="1:11" ht="12" customHeight="1">
      <c r="A24" s="43" t="s">
        <v>49</v>
      </c>
      <c r="B24" s="23">
        <v>1896.19</v>
      </c>
      <c r="C24" s="23">
        <v>2000</v>
      </c>
      <c r="D24" s="23" t="s">
        <v>29</v>
      </c>
      <c r="E24" s="23">
        <v>2000</v>
      </c>
      <c r="F24" s="23" t="s">
        <v>29</v>
      </c>
      <c r="G24" s="23">
        <v>1761.11</v>
      </c>
      <c r="H24" s="23">
        <v>1939.5</v>
      </c>
      <c r="I24" s="23">
        <v>1900</v>
      </c>
      <c r="J24" s="23">
        <v>1790.62</v>
      </c>
      <c r="K24" s="49" t="s">
        <v>158</v>
      </c>
    </row>
    <row r="25" spans="1:11" ht="12" customHeight="1">
      <c r="A25" s="51" t="s">
        <v>249</v>
      </c>
      <c r="B25" s="23">
        <v>1547.95</v>
      </c>
      <c r="C25" s="23" t="s">
        <v>29</v>
      </c>
      <c r="D25" s="23" t="s">
        <v>29</v>
      </c>
      <c r="E25" s="23" t="s">
        <v>29</v>
      </c>
      <c r="F25" s="23" t="s">
        <v>29</v>
      </c>
      <c r="G25" s="23">
        <v>1500</v>
      </c>
      <c r="H25" s="23">
        <v>1549.3</v>
      </c>
      <c r="I25" s="23" t="s">
        <v>29</v>
      </c>
      <c r="J25" s="23" t="s">
        <v>29</v>
      </c>
      <c r="K25" s="48" t="s">
        <v>259</v>
      </c>
    </row>
    <row r="26" spans="1:11" ht="12" customHeight="1">
      <c r="A26" s="78" t="s">
        <v>50</v>
      </c>
      <c r="B26" s="23">
        <v>1785.71</v>
      </c>
      <c r="C26" s="23">
        <v>1666.67</v>
      </c>
      <c r="D26" s="23" t="s">
        <v>29</v>
      </c>
      <c r="E26" s="23" t="s">
        <v>29</v>
      </c>
      <c r="F26" s="23" t="s">
        <v>29</v>
      </c>
      <c r="G26" s="23">
        <v>1500</v>
      </c>
      <c r="H26" s="23">
        <v>1796.99</v>
      </c>
      <c r="I26" s="23" t="s">
        <v>29</v>
      </c>
      <c r="J26" s="23" t="s">
        <v>29</v>
      </c>
      <c r="K26" s="48" t="s">
        <v>268</v>
      </c>
    </row>
    <row r="27" spans="1:11" s="82" customFormat="1" ht="12" customHeight="1">
      <c r="A27" s="21" t="s">
        <v>369</v>
      </c>
      <c r="B27" s="23">
        <v>1140</v>
      </c>
      <c r="C27" s="23" t="s">
        <v>29</v>
      </c>
      <c r="D27" s="23" t="s">
        <v>29</v>
      </c>
      <c r="E27" s="23" t="s">
        <v>29</v>
      </c>
      <c r="F27" s="23" t="s">
        <v>29</v>
      </c>
      <c r="G27" s="23">
        <v>1125</v>
      </c>
      <c r="H27" s="23">
        <v>1142.8599999999999</v>
      </c>
      <c r="I27" s="23" t="s">
        <v>29</v>
      </c>
      <c r="J27" s="23" t="s">
        <v>29</v>
      </c>
      <c r="K27" s="17" t="s">
        <v>357</v>
      </c>
    </row>
    <row r="28" spans="1:11" s="82" customFormat="1" ht="12" customHeight="1">
      <c r="A28" s="43" t="s">
        <v>51</v>
      </c>
      <c r="B28" s="23">
        <v>2698.2</v>
      </c>
      <c r="C28" s="23" t="s">
        <v>29</v>
      </c>
      <c r="D28" s="23">
        <v>4000</v>
      </c>
      <c r="E28" s="23" t="s">
        <v>29</v>
      </c>
      <c r="F28" s="23" t="s">
        <v>29</v>
      </c>
      <c r="G28" s="23">
        <v>2830.33</v>
      </c>
      <c r="H28" s="23">
        <v>1000</v>
      </c>
      <c r="I28" s="23" t="s">
        <v>29</v>
      </c>
      <c r="J28" s="23" t="s">
        <v>29</v>
      </c>
      <c r="K28" s="48" t="s">
        <v>159</v>
      </c>
    </row>
    <row r="29" spans="1:11" s="82" customFormat="1" ht="12" customHeight="1">
      <c r="A29" s="78" t="s">
        <v>52</v>
      </c>
      <c r="B29" s="23">
        <v>1929.63</v>
      </c>
      <c r="C29" s="23">
        <v>2000</v>
      </c>
      <c r="D29" s="23" t="s">
        <v>29</v>
      </c>
      <c r="E29" s="23">
        <v>3000</v>
      </c>
      <c r="F29" s="23">
        <v>1800</v>
      </c>
      <c r="G29" s="23">
        <v>2372.41</v>
      </c>
      <c r="H29" s="23">
        <v>1888.8</v>
      </c>
      <c r="I29" s="23">
        <v>2100</v>
      </c>
      <c r="J29" s="23">
        <v>2414.29</v>
      </c>
      <c r="K29" s="49" t="s">
        <v>160</v>
      </c>
    </row>
    <row r="30" spans="1:11" ht="12" customHeight="1">
      <c r="A30" s="78" t="s">
        <v>201</v>
      </c>
      <c r="B30" s="23">
        <v>2013.91</v>
      </c>
      <c r="C30" s="23">
        <v>2000</v>
      </c>
      <c r="D30" s="23">
        <v>2000</v>
      </c>
      <c r="E30" s="23">
        <v>2333.33</v>
      </c>
      <c r="F30" s="23" t="s">
        <v>29</v>
      </c>
      <c r="G30" s="23">
        <v>2111.11</v>
      </c>
      <c r="H30" s="23">
        <v>2011.61</v>
      </c>
      <c r="I30" s="23">
        <v>2000</v>
      </c>
      <c r="J30" s="23">
        <v>2000</v>
      </c>
      <c r="K30" s="48" t="s">
        <v>235</v>
      </c>
    </row>
    <row r="31" spans="1:11" s="93" customFormat="1" ht="12" customHeight="1">
      <c r="A31" s="51" t="s">
        <v>53</v>
      </c>
      <c r="B31" s="23">
        <v>1854.67</v>
      </c>
      <c r="C31" s="23">
        <v>2500</v>
      </c>
      <c r="D31" s="23" t="s">
        <v>29</v>
      </c>
      <c r="E31" s="23">
        <v>2000</v>
      </c>
      <c r="F31" s="23">
        <v>3000</v>
      </c>
      <c r="G31" s="23">
        <v>1600</v>
      </c>
      <c r="H31" s="23">
        <v>1841.2</v>
      </c>
      <c r="I31" s="23" t="s">
        <v>29</v>
      </c>
      <c r="J31" s="23">
        <v>2000</v>
      </c>
      <c r="K31" s="48" t="s">
        <v>162</v>
      </c>
    </row>
    <row r="32" spans="1:11" ht="11.65" customHeight="1">
      <c r="B32" s="23"/>
      <c r="C32" s="71"/>
      <c r="D32" s="71"/>
      <c r="E32" s="71"/>
      <c r="F32" s="71"/>
      <c r="G32" s="71"/>
      <c r="H32" s="71"/>
      <c r="I32" s="71"/>
      <c r="J32" s="71"/>
    </row>
    <row r="33" spans="1:11" ht="12" customHeight="1">
      <c r="A33" s="79" t="s">
        <v>274</v>
      </c>
      <c r="B33" s="45">
        <v>1319.15</v>
      </c>
      <c r="C33" s="45">
        <v>1140</v>
      </c>
      <c r="D33" s="45">
        <v>1616.67</v>
      </c>
      <c r="E33" s="45">
        <v>1307.69</v>
      </c>
      <c r="F33" s="45">
        <v>1125</v>
      </c>
      <c r="G33" s="45">
        <v>1083.51</v>
      </c>
      <c r="H33" s="45">
        <v>1299.8</v>
      </c>
      <c r="I33" s="45">
        <v>1510.73</v>
      </c>
      <c r="J33" s="45">
        <v>1406.76</v>
      </c>
      <c r="K33" s="46" t="s">
        <v>284</v>
      </c>
    </row>
    <row r="34" spans="1:11" s="82" customFormat="1" ht="12" customHeight="1">
      <c r="A34" s="77" t="s">
        <v>117</v>
      </c>
      <c r="B34" s="47">
        <v>1182.32</v>
      </c>
      <c r="C34" s="47">
        <v>1125</v>
      </c>
      <c r="D34" s="47">
        <v>1500</v>
      </c>
      <c r="E34" s="47">
        <v>1000</v>
      </c>
      <c r="F34" s="47">
        <v>1000</v>
      </c>
      <c r="G34" s="47">
        <v>1034.8800000000001</v>
      </c>
      <c r="H34" s="47">
        <v>1152.3499999999999</v>
      </c>
      <c r="I34" s="47">
        <v>1563.56</v>
      </c>
      <c r="J34" s="47">
        <v>1055.56</v>
      </c>
      <c r="K34" s="50" t="s">
        <v>230</v>
      </c>
    </row>
    <row r="35" spans="1:11" s="82" customFormat="1" ht="12" customHeight="1">
      <c r="A35" s="77" t="s">
        <v>66</v>
      </c>
      <c r="B35" s="47">
        <v>1406.74</v>
      </c>
      <c r="C35" s="47" t="s">
        <v>29</v>
      </c>
      <c r="D35" s="47" t="s">
        <v>29</v>
      </c>
      <c r="E35" s="47" t="s">
        <v>29</v>
      </c>
      <c r="F35" s="47" t="s">
        <v>29</v>
      </c>
      <c r="G35" s="47">
        <v>1000</v>
      </c>
      <c r="H35" s="47">
        <v>1368.24</v>
      </c>
      <c r="I35" s="47">
        <v>1500</v>
      </c>
      <c r="J35" s="47">
        <v>1473.15</v>
      </c>
      <c r="K35" s="48" t="s">
        <v>175</v>
      </c>
    </row>
    <row r="36" spans="1:11" s="82" customFormat="1" ht="12" customHeight="1">
      <c r="A36" s="77" t="s">
        <v>62</v>
      </c>
      <c r="B36" s="47">
        <v>1336</v>
      </c>
      <c r="C36" s="47" t="s">
        <v>29</v>
      </c>
      <c r="D36" s="47" t="s">
        <v>29</v>
      </c>
      <c r="E36" s="47">
        <v>1700</v>
      </c>
      <c r="F36" s="47" t="s">
        <v>29</v>
      </c>
      <c r="G36" s="47">
        <v>1119.05</v>
      </c>
      <c r="H36" s="47">
        <v>1370.07</v>
      </c>
      <c r="I36" s="47">
        <v>1240</v>
      </c>
      <c r="J36" s="47">
        <v>1000</v>
      </c>
      <c r="K36" s="48" t="s">
        <v>171</v>
      </c>
    </row>
    <row r="37" spans="1:11" s="82" customFormat="1" ht="12" customHeight="1">
      <c r="A37" s="77" t="s">
        <v>296</v>
      </c>
      <c r="B37" s="47">
        <v>1350</v>
      </c>
      <c r="C37" s="47" t="s">
        <v>29</v>
      </c>
      <c r="D37" s="47" t="s">
        <v>29</v>
      </c>
      <c r="E37" s="47">
        <v>1500</v>
      </c>
      <c r="F37" s="47" t="s">
        <v>29</v>
      </c>
      <c r="G37" s="47">
        <v>1028.3</v>
      </c>
      <c r="H37" s="47">
        <v>1366.05</v>
      </c>
      <c r="I37" s="47">
        <v>1364.29</v>
      </c>
      <c r="J37" s="47">
        <v>1381.52</v>
      </c>
      <c r="K37" s="48" t="s">
        <v>238</v>
      </c>
    </row>
    <row r="38" spans="1:11" s="82" customFormat="1" ht="12" customHeight="1">
      <c r="A38" s="77" t="s">
        <v>64</v>
      </c>
      <c r="B38" s="47">
        <v>1539.22</v>
      </c>
      <c r="C38" s="47" t="s">
        <v>29</v>
      </c>
      <c r="D38" s="47" t="s">
        <v>29</v>
      </c>
      <c r="E38" s="47" t="s">
        <v>29</v>
      </c>
      <c r="F38" s="47" t="s">
        <v>29</v>
      </c>
      <c r="G38" s="47">
        <v>1666.67</v>
      </c>
      <c r="H38" s="47">
        <v>1567.57</v>
      </c>
      <c r="I38" s="47">
        <v>1700</v>
      </c>
      <c r="J38" s="47">
        <v>1500</v>
      </c>
      <c r="K38" s="48" t="s">
        <v>272</v>
      </c>
    </row>
    <row r="39" spans="1:11" s="82" customFormat="1" ht="12" customHeight="1">
      <c r="A39" s="78" t="s">
        <v>67</v>
      </c>
      <c r="B39" s="47">
        <v>1511.7</v>
      </c>
      <c r="C39" s="47" t="s">
        <v>29</v>
      </c>
      <c r="D39" s="47">
        <v>1500</v>
      </c>
      <c r="E39" s="47">
        <v>1500</v>
      </c>
      <c r="F39" s="47">
        <v>1500</v>
      </c>
      <c r="G39" s="47" t="s">
        <v>29</v>
      </c>
      <c r="H39" s="47">
        <v>1467.86</v>
      </c>
      <c r="I39" s="47">
        <v>1790</v>
      </c>
      <c r="J39" s="47">
        <v>1482.69</v>
      </c>
      <c r="K39" s="48" t="s">
        <v>176</v>
      </c>
    </row>
    <row r="40" spans="1:11" s="82" customFormat="1" ht="12" customHeight="1">
      <c r="A40" s="77" t="s">
        <v>69</v>
      </c>
      <c r="B40" s="47">
        <v>1679.35</v>
      </c>
      <c r="C40" s="47" t="s">
        <v>29</v>
      </c>
      <c r="D40" s="47">
        <v>2000</v>
      </c>
      <c r="E40" s="47" t="s">
        <v>29</v>
      </c>
      <c r="F40" s="47" t="s">
        <v>29</v>
      </c>
      <c r="G40" s="47" t="s">
        <v>29</v>
      </c>
      <c r="H40" s="47">
        <v>1654.93</v>
      </c>
      <c r="I40" s="47">
        <v>1583.33</v>
      </c>
      <c r="J40" s="47">
        <v>1821.43</v>
      </c>
      <c r="K40" s="48" t="s">
        <v>178</v>
      </c>
    </row>
    <row r="41" spans="1:11" s="82" customFormat="1" ht="12" customHeight="1">
      <c r="A41" s="77" t="s">
        <v>70</v>
      </c>
      <c r="B41" s="47">
        <v>1279.8800000000001</v>
      </c>
      <c r="C41" s="47">
        <v>1200</v>
      </c>
      <c r="D41" s="47">
        <v>1600</v>
      </c>
      <c r="E41" s="47">
        <v>1600</v>
      </c>
      <c r="F41" s="47" t="s">
        <v>29</v>
      </c>
      <c r="G41" s="47">
        <v>1347.06</v>
      </c>
      <c r="H41" s="47">
        <v>1253.1400000000001</v>
      </c>
      <c r="I41" s="47">
        <v>1233.33</v>
      </c>
      <c r="J41" s="47">
        <v>1333.33</v>
      </c>
      <c r="K41" s="48" t="s">
        <v>179</v>
      </c>
    </row>
    <row r="42" spans="1:11" s="82" customFormat="1" ht="12" customHeight="1">
      <c r="A42" s="77" t="s">
        <v>108</v>
      </c>
      <c r="B42" s="47" t="s">
        <v>29</v>
      </c>
      <c r="C42" s="47" t="s">
        <v>29</v>
      </c>
      <c r="D42" s="47" t="s">
        <v>29</v>
      </c>
      <c r="E42" s="47" t="s">
        <v>29</v>
      </c>
      <c r="F42" s="47" t="s">
        <v>29</v>
      </c>
      <c r="G42" s="47" t="s">
        <v>29</v>
      </c>
      <c r="H42" s="47" t="s">
        <v>29</v>
      </c>
      <c r="I42" s="47" t="s">
        <v>29</v>
      </c>
      <c r="J42" s="47" t="s">
        <v>29</v>
      </c>
      <c r="K42" s="48" t="s">
        <v>219</v>
      </c>
    </row>
    <row r="43" spans="1:11" ht="11.65" customHeight="1">
      <c r="B43" s="45"/>
      <c r="C43" s="71"/>
      <c r="D43" s="71"/>
      <c r="E43" s="71"/>
      <c r="F43" s="71"/>
      <c r="G43" s="71"/>
      <c r="H43" s="71"/>
      <c r="I43" s="71"/>
      <c r="J43" s="71"/>
    </row>
    <row r="44" spans="1:11" ht="12" customHeight="1">
      <c r="A44" s="76" t="s">
        <v>275</v>
      </c>
      <c r="B44" s="45">
        <v>1243.52</v>
      </c>
      <c r="C44" s="45">
        <v>2875.9</v>
      </c>
      <c r="D44" s="45">
        <v>3037.67</v>
      </c>
      <c r="E44" s="45">
        <v>2582.4299999999998</v>
      </c>
      <c r="F44" s="45">
        <v>4433.5</v>
      </c>
      <c r="G44" s="45">
        <v>1517.88</v>
      </c>
      <c r="H44" s="45">
        <v>1183.6400000000001</v>
      </c>
      <c r="I44" s="45">
        <v>1679.89</v>
      </c>
      <c r="J44" s="45">
        <v>1185.06</v>
      </c>
      <c r="K44" s="46" t="s">
        <v>285</v>
      </c>
    </row>
    <row r="45" spans="1:11" ht="12" customHeight="1">
      <c r="A45" s="78" t="s">
        <v>41</v>
      </c>
      <c r="B45" s="47">
        <v>1165.51</v>
      </c>
      <c r="C45" s="47">
        <v>250</v>
      </c>
      <c r="D45" s="47">
        <v>2400</v>
      </c>
      <c r="E45" s="47">
        <v>2100</v>
      </c>
      <c r="F45" s="47" t="s">
        <v>29</v>
      </c>
      <c r="G45" s="47">
        <v>1859.81</v>
      </c>
      <c r="H45" s="47">
        <v>1074.07</v>
      </c>
      <c r="I45" s="47">
        <v>1470.42</v>
      </c>
      <c r="J45" s="47">
        <v>1200</v>
      </c>
      <c r="K45" s="49" t="s">
        <v>149</v>
      </c>
    </row>
    <row r="46" spans="1:11" ht="12" customHeight="1">
      <c r="A46" s="77" t="s">
        <v>55</v>
      </c>
      <c r="B46" s="47">
        <v>1097.0899999999999</v>
      </c>
      <c r="C46" s="47">
        <v>1500</v>
      </c>
      <c r="D46" s="47" t="s">
        <v>29</v>
      </c>
      <c r="E46" s="47" t="s">
        <v>29</v>
      </c>
      <c r="F46" s="47" t="s">
        <v>29</v>
      </c>
      <c r="G46" s="47">
        <v>1355.1</v>
      </c>
      <c r="H46" s="47">
        <v>1045.18</v>
      </c>
      <c r="I46" s="47">
        <v>1182.3499999999999</v>
      </c>
      <c r="J46" s="47">
        <v>1163.79</v>
      </c>
      <c r="K46" s="48" t="s">
        <v>164</v>
      </c>
    </row>
    <row r="47" spans="1:11" ht="12" customHeight="1">
      <c r="A47" s="78" t="s">
        <v>56</v>
      </c>
      <c r="B47" s="47">
        <v>2225.81</v>
      </c>
      <c r="C47" s="47">
        <v>3519.25</v>
      </c>
      <c r="D47" s="47">
        <v>3513</v>
      </c>
      <c r="E47" s="47">
        <v>6377</v>
      </c>
      <c r="F47" s="47">
        <v>1000</v>
      </c>
      <c r="G47" s="47">
        <v>2000</v>
      </c>
      <c r="H47" s="47">
        <v>1325</v>
      </c>
      <c r="I47" s="47">
        <v>3538.46</v>
      </c>
      <c r="J47" s="47">
        <v>1579.79</v>
      </c>
      <c r="K47" s="48" t="s">
        <v>165</v>
      </c>
    </row>
    <row r="48" spans="1:11" s="83" customFormat="1" ht="12" customHeight="1">
      <c r="A48" s="78" t="s">
        <v>57</v>
      </c>
      <c r="B48" s="47">
        <v>1091.8699999999999</v>
      </c>
      <c r="C48" s="47">
        <v>3977.33</v>
      </c>
      <c r="D48" s="47" t="s">
        <v>29</v>
      </c>
      <c r="E48" s="47">
        <v>1833.33</v>
      </c>
      <c r="F48" s="47">
        <v>7867</v>
      </c>
      <c r="G48" s="47">
        <v>1340</v>
      </c>
      <c r="H48" s="47">
        <v>1047.8699999999999</v>
      </c>
      <c r="I48" s="47">
        <v>1043.48</v>
      </c>
      <c r="J48" s="47">
        <v>1125</v>
      </c>
      <c r="K48" s="48" t="s">
        <v>166</v>
      </c>
    </row>
    <row r="49" spans="1:11" s="83" customFormat="1" ht="12" customHeight="1">
      <c r="A49" s="77" t="s">
        <v>42</v>
      </c>
      <c r="B49" s="47">
        <v>1368.87</v>
      </c>
      <c r="C49" s="47" t="s">
        <v>29</v>
      </c>
      <c r="D49" s="47" t="s">
        <v>29</v>
      </c>
      <c r="E49" s="47" t="s">
        <v>29</v>
      </c>
      <c r="F49" s="47" t="s">
        <v>29</v>
      </c>
      <c r="G49" s="47">
        <v>1138.0999999999999</v>
      </c>
      <c r="H49" s="47">
        <v>1384.87</v>
      </c>
      <c r="I49" s="47">
        <v>2000</v>
      </c>
      <c r="J49" s="47">
        <v>1075</v>
      </c>
      <c r="K49" s="49" t="s">
        <v>150</v>
      </c>
    </row>
    <row r="50" spans="1:11" ht="12" customHeight="1">
      <c r="A50" s="77" t="s">
        <v>87</v>
      </c>
      <c r="B50" s="47">
        <v>2000</v>
      </c>
      <c r="C50" s="47" t="s">
        <v>29</v>
      </c>
      <c r="D50" s="47" t="s">
        <v>29</v>
      </c>
      <c r="E50" s="47" t="s">
        <v>29</v>
      </c>
      <c r="F50" s="47" t="s">
        <v>29</v>
      </c>
      <c r="G50" s="47">
        <v>2000</v>
      </c>
      <c r="H50" s="47">
        <v>2000</v>
      </c>
      <c r="I50" s="47">
        <v>2000</v>
      </c>
      <c r="J50" s="47" t="s">
        <v>29</v>
      </c>
      <c r="K50" s="49" t="s">
        <v>237</v>
      </c>
    </row>
    <row r="51" spans="1:11" s="85" customFormat="1" ht="12" customHeight="1">
      <c r="A51" s="77" t="s">
        <v>335</v>
      </c>
      <c r="B51" s="47">
        <v>1519.3</v>
      </c>
      <c r="C51" s="47">
        <v>1000</v>
      </c>
      <c r="D51" s="47">
        <v>4000</v>
      </c>
      <c r="E51" s="47">
        <v>2000</v>
      </c>
      <c r="F51" s="47" t="s">
        <v>29</v>
      </c>
      <c r="G51" s="47">
        <v>1500</v>
      </c>
      <c r="H51" s="47">
        <v>1182.32</v>
      </c>
      <c r="I51" s="47">
        <v>1926.92</v>
      </c>
      <c r="J51" s="47">
        <v>1182.82</v>
      </c>
      <c r="K51" s="49" t="s">
        <v>336</v>
      </c>
    </row>
    <row r="52" spans="1:11" ht="11.65" customHeight="1">
      <c r="K52" s="49"/>
    </row>
    <row r="53" spans="1:11" ht="12" customHeight="1">
      <c r="A53" s="79" t="s">
        <v>276</v>
      </c>
      <c r="B53" s="45">
        <v>1340.73</v>
      </c>
      <c r="C53" s="45">
        <v>1053.33</v>
      </c>
      <c r="D53" s="45">
        <v>1250</v>
      </c>
      <c r="E53" s="45">
        <v>1333.33</v>
      </c>
      <c r="F53" s="45">
        <v>1400</v>
      </c>
      <c r="G53" s="45">
        <v>1181.1099999999999</v>
      </c>
      <c r="H53" s="45">
        <v>1421.13</v>
      </c>
      <c r="I53" s="45">
        <v>1340.24</v>
      </c>
      <c r="J53" s="45">
        <v>1215.3</v>
      </c>
      <c r="K53" s="11" t="s">
        <v>303</v>
      </c>
    </row>
    <row r="54" spans="1:11" ht="12" customHeight="1">
      <c r="A54" s="78" t="s">
        <v>60</v>
      </c>
      <c r="B54" s="47">
        <v>1965.27</v>
      </c>
      <c r="C54" s="47" t="s">
        <v>29</v>
      </c>
      <c r="D54" s="47" t="s">
        <v>29</v>
      </c>
      <c r="E54" s="47" t="s">
        <v>29</v>
      </c>
      <c r="F54" s="47" t="s">
        <v>29</v>
      </c>
      <c r="G54" s="47" t="s">
        <v>29</v>
      </c>
      <c r="H54" s="47">
        <v>1965.27</v>
      </c>
      <c r="I54" s="47" t="s">
        <v>29</v>
      </c>
      <c r="J54" s="47" t="s">
        <v>29</v>
      </c>
      <c r="K54" s="48" t="s">
        <v>169</v>
      </c>
    </row>
    <row r="55" spans="1:11" s="83" customFormat="1" ht="12" customHeight="1">
      <c r="A55" s="77" t="s">
        <v>61</v>
      </c>
      <c r="B55" s="47">
        <v>1181.4000000000001</v>
      </c>
      <c r="C55" s="47" t="s">
        <v>29</v>
      </c>
      <c r="D55" s="47">
        <v>1000</v>
      </c>
      <c r="E55" s="47">
        <v>3000</v>
      </c>
      <c r="F55" s="47">
        <v>1800</v>
      </c>
      <c r="G55" s="47">
        <v>1266.67</v>
      </c>
      <c r="H55" s="47">
        <v>1116.22</v>
      </c>
      <c r="I55" s="47">
        <v>1500</v>
      </c>
      <c r="J55" s="47">
        <v>1600</v>
      </c>
      <c r="K55" s="48" t="s">
        <v>170</v>
      </c>
    </row>
    <row r="56" spans="1:11" ht="12" customHeight="1">
      <c r="A56" s="78" t="s">
        <v>260</v>
      </c>
      <c r="B56" s="47">
        <v>1117.22</v>
      </c>
      <c r="C56" s="47">
        <v>1000</v>
      </c>
      <c r="D56" s="47">
        <v>1000</v>
      </c>
      <c r="E56" s="47" t="s">
        <v>29</v>
      </c>
      <c r="F56" s="47" t="s">
        <v>29</v>
      </c>
      <c r="G56" s="47">
        <v>1650</v>
      </c>
      <c r="H56" s="47">
        <v>1086.06</v>
      </c>
      <c r="I56" s="47">
        <v>2000</v>
      </c>
      <c r="J56" s="47">
        <v>1400</v>
      </c>
      <c r="K56" s="48" t="s">
        <v>261</v>
      </c>
    </row>
    <row r="57" spans="1:11" ht="12" customHeight="1">
      <c r="A57" s="77" t="s">
        <v>65</v>
      </c>
      <c r="B57" s="47">
        <v>2000</v>
      </c>
      <c r="C57" s="47" t="s">
        <v>29</v>
      </c>
      <c r="D57" s="47">
        <v>2000</v>
      </c>
      <c r="E57" s="47" t="s">
        <v>29</v>
      </c>
      <c r="F57" s="47" t="s">
        <v>29</v>
      </c>
      <c r="G57" s="47">
        <v>2000</v>
      </c>
      <c r="H57" s="47">
        <v>2000</v>
      </c>
      <c r="I57" s="47">
        <v>2000</v>
      </c>
      <c r="J57" s="47" t="s">
        <v>29</v>
      </c>
      <c r="K57" s="49" t="s">
        <v>174</v>
      </c>
    </row>
    <row r="58" spans="1:11" ht="12" customHeight="1">
      <c r="A58" s="78" t="s">
        <v>43</v>
      </c>
      <c r="B58" s="47">
        <v>1176.1400000000001</v>
      </c>
      <c r="C58" s="47">
        <v>1072.73</v>
      </c>
      <c r="D58" s="47">
        <v>1000</v>
      </c>
      <c r="E58" s="47">
        <v>1000</v>
      </c>
      <c r="F58" s="47">
        <v>1000</v>
      </c>
      <c r="G58" s="47">
        <v>1121.6099999999999</v>
      </c>
      <c r="H58" s="47">
        <v>1228.52</v>
      </c>
      <c r="I58" s="47">
        <v>1051.79</v>
      </c>
      <c r="J58" s="47">
        <v>1202.29</v>
      </c>
      <c r="K58" s="48" t="s">
        <v>152</v>
      </c>
    </row>
    <row r="59" spans="1:11" ht="11.65" customHeight="1">
      <c r="A59" s="78"/>
      <c r="K59" s="49"/>
    </row>
    <row r="60" spans="1:11" ht="12" customHeight="1">
      <c r="A60" s="79" t="s">
        <v>350</v>
      </c>
      <c r="B60" s="45">
        <v>2139.46</v>
      </c>
      <c r="C60" s="45">
        <v>3669.3</v>
      </c>
      <c r="D60" s="45">
        <v>3229.31</v>
      </c>
      <c r="E60" s="45">
        <v>2323.19</v>
      </c>
      <c r="F60" s="45">
        <v>3787.56</v>
      </c>
      <c r="G60" s="45">
        <v>2137.6</v>
      </c>
      <c r="H60" s="45">
        <v>1763.07</v>
      </c>
      <c r="I60" s="45">
        <v>2680.14</v>
      </c>
      <c r="J60" s="45">
        <v>1968.4</v>
      </c>
      <c r="K60" s="11" t="s">
        <v>351</v>
      </c>
    </row>
    <row r="61" spans="1:11" ht="12" customHeight="1">
      <c r="A61" s="78" t="s">
        <v>266</v>
      </c>
      <c r="B61" s="47">
        <v>1762.48</v>
      </c>
      <c r="C61" s="47">
        <v>1500</v>
      </c>
      <c r="D61" s="47">
        <v>2000</v>
      </c>
      <c r="E61" s="47">
        <v>1875</v>
      </c>
      <c r="F61" s="47">
        <v>2000</v>
      </c>
      <c r="G61" s="47">
        <v>1578.28</v>
      </c>
      <c r="H61" s="47">
        <v>1774.46</v>
      </c>
      <c r="I61" s="47">
        <v>2169.11</v>
      </c>
      <c r="J61" s="47">
        <v>1723.07</v>
      </c>
      <c r="K61" s="48" t="s">
        <v>151</v>
      </c>
    </row>
    <row r="62" spans="1:11" ht="12" customHeight="1">
      <c r="A62" s="78" t="s">
        <v>254</v>
      </c>
      <c r="B62" s="47">
        <v>1843.91</v>
      </c>
      <c r="C62" s="47" t="s">
        <v>29</v>
      </c>
      <c r="D62" s="47">
        <v>1200</v>
      </c>
      <c r="E62" s="47" t="s">
        <v>29</v>
      </c>
      <c r="F62" s="47" t="s">
        <v>29</v>
      </c>
      <c r="G62" s="47">
        <v>1916.58</v>
      </c>
      <c r="H62" s="47">
        <v>1746.43</v>
      </c>
      <c r="I62" s="47">
        <v>2008.29</v>
      </c>
      <c r="J62" s="47">
        <v>1849.25</v>
      </c>
      <c r="K62" s="49" t="s">
        <v>246</v>
      </c>
    </row>
    <row r="63" spans="1:11" ht="12" customHeight="1">
      <c r="A63" s="81" t="s">
        <v>116</v>
      </c>
      <c r="B63" s="47">
        <v>2462.41</v>
      </c>
      <c r="C63" s="47">
        <v>4527.57</v>
      </c>
      <c r="D63" s="47">
        <v>3377.14</v>
      </c>
      <c r="E63" s="47">
        <v>2065.21</v>
      </c>
      <c r="F63" s="47">
        <v>4600.09</v>
      </c>
      <c r="G63" s="47">
        <v>3272.85</v>
      </c>
      <c r="H63" s="47">
        <v>1797.15</v>
      </c>
      <c r="I63" s="47">
        <v>3264.76</v>
      </c>
      <c r="J63" s="47">
        <v>2165.29</v>
      </c>
      <c r="K63" s="50" t="s">
        <v>226</v>
      </c>
    </row>
    <row r="64" spans="1:11" ht="12" customHeight="1">
      <c r="A64" s="78" t="s">
        <v>58</v>
      </c>
      <c r="B64" s="47">
        <v>1704</v>
      </c>
      <c r="C64" s="47" t="s">
        <v>29</v>
      </c>
      <c r="D64" s="47">
        <v>1500</v>
      </c>
      <c r="E64" s="47">
        <v>1750</v>
      </c>
      <c r="F64" s="47">
        <v>2000</v>
      </c>
      <c r="G64" s="47">
        <v>1666.67</v>
      </c>
      <c r="H64" s="47">
        <v>1544.36</v>
      </c>
      <c r="I64" s="47">
        <v>1971.75</v>
      </c>
      <c r="J64" s="47">
        <v>1924.49</v>
      </c>
      <c r="K64" s="48" t="s">
        <v>167</v>
      </c>
    </row>
    <row r="65" spans="1:11" ht="12" customHeight="1">
      <c r="A65" s="53" t="s">
        <v>224</v>
      </c>
      <c r="B65" s="47">
        <v>1922.23</v>
      </c>
      <c r="C65" s="47">
        <v>2500</v>
      </c>
      <c r="D65" s="47">
        <v>3000</v>
      </c>
      <c r="E65" s="47" t="s">
        <v>29</v>
      </c>
      <c r="F65" s="47" t="s">
        <v>29</v>
      </c>
      <c r="G65" s="47">
        <v>2168.5</v>
      </c>
      <c r="H65" s="47">
        <v>1949.04</v>
      </c>
      <c r="I65" s="47">
        <v>2000</v>
      </c>
      <c r="J65" s="47">
        <v>1866.65</v>
      </c>
      <c r="K65" s="50" t="s">
        <v>227</v>
      </c>
    </row>
    <row r="66" spans="1:11" ht="12" customHeight="1">
      <c r="A66" s="21" t="s">
        <v>54</v>
      </c>
      <c r="B66" s="47">
        <v>2001.27</v>
      </c>
      <c r="C66" s="47" t="s">
        <v>29</v>
      </c>
      <c r="D66" s="47">
        <v>3686.62</v>
      </c>
      <c r="E66" s="47" t="s">
        <v>29</v>
      </c>
      <c r="F66" s="47" t="s">
        <v>29</v>
      </c>
      <c r="G66" s="47">
        <v>2089.1799999999998</v>
      </c>
      <c r="H66" s="47">
        <v>1901.48</v>
      </c>
      <c r="I66" s="47">
        <v>1699.36</v>
      </c>
      <c r="J66" s="47">
        <v>2038.45</v>
      </c>
      <c r="K66" s="50" t="s">
        <v>228</v>
      </c>
    </row>
    <row r="67" spans="1:11" ht="12" customHeight="1">
      <c r="A67" s="22" t="s">
        <v>225</v>
      </c>
      <c r="B67" s="47">
        <v>2680.54</v>
      </c>
      <c r="C67" s="47">
        <v>1000</v>
      </c>
      <c r="D67" s="47">
        <v>3578.63</v>
      </c>
      <c r="E67" s="47">
        <v>4445</v>
      </c>
      <c r="F67" s="47" t="s">
        <v>29</v>
      </c>
      <c r="G67" s="47">
        <v>3040.05</v>
      </c>
      <c r="H67" s="47">
        <v>2130.5500000000002</v>
      </c>
      <c r="I67" s="47">
        <v>2872.29</v>
      </c>
      <c r="J67" s="47">
        <v>2060.1999999999998</v>
      </c>
      <c r="K67" s="50" t="s">
        <v>229</v>
      </c>
    </row>
    <row r="68" spans="1:11" s="83" customFormat="1" ht="12" customHeight="1">
      <c r="A68" s="78" t="s">
        <v>44</v>
      </c>
      <c r="B68" s="47">
        <v>1902.91</v>
      </c>
      <c r="C68" s="47" t="s">
        <v>29</v>
      </c>
      <c r="D68" s="47">
        <v>2000</v>
      </c>
      <c r="E68" s="47">
        <v>2000</v>
      </c>
      <c r="F68" s="47" t="s">
        <v>29</v>
      </c>
      <c r="G68" s="47">
        <v>1813.79</v>
      </c>
      <c r="H68" s="47">
        <v>1752.08</v>
      </c>
      <c r="I68" s="47">
        <v>2694.82</v>
      </c>
      <c r="J68" s="47">
        <v>1827.83</v>
      </c>
      <c r="K68" s="49" t="s">
        <v>153</v>
      </c>
    </row>
    <row r="69" spans="1:11" ht="12" customHeight="1">
      <c r="A69" s="78" t="s">
        <v>255</v>
      </c>
      <c r="B69" s="47">
        <v>1885.72</v>
      </c>
      <c r="C69" s="47" t="s">
        <v>29</v>
      </c>
      <c r="D69" s="47" t="s">
        <v>29</v>
      </c>
      <c r="E69" s="47" t="s">
        <v>29</v>
      </c>
      <c r="F69" s="47" t="s">
        <v>29</v>
      </c>
      <c r="G69" s="47">
        <v>1185.33</v>
      </c>
      <c r="H69" s="47">
        <v>1872.69</v>
      </c>
      <c r="I69" s="47">
        <v>3432</v>
      </c>
      <c r="J69" s="47">
        <v>1535.12</v>
      </c>
      <c r="K69" s="48" t="s">
        <v>250</v>
      </c>
    </row>
    <row r="70" spans="1:11" s="94" customFormat="1" ht="12" customHeight="1">
      <c r="A70" s="78"/>
      <c r="B70" s="47"/>
      <c r="C70" s="47"/>
      <c r="D70" s="47"/>
      <c r="E70" s="47"/>
      <c r="F70" s="47"/>
      <c r="G70" s="47"/>
      <c r="H70" s="47"/>
      <c r="I70" s="47"/>
      <c r="J70" s="47"/>
      <c r="K70" s="48"/>
    </row>
    <row r="71" spans="1:11" s="94" customFormat="1" ht="12" customHeight="1">
      <c r="A71" s="78"/>
      <c r="B71" s="47"/>
      <c r="C71" s="47"/>
      <c r="D71" s="47"/>
      <c r="E71" s="47"/>
      <c r="F71" s="47"/>
      <c r="G71" s="47"/>
      <c r="H71" s="47"/>
      <c r="I71" s="47"/>
      <c r="J71" s="47"/>
      <c r="K71" s="48"/>
    </row>
    <row r="72" spans="1:11" s="94" customFormat="1" ht="24" customHeight="1">
      <c r="A72" s="118" t="s">
        <v>0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6" t="s">
        <v>118</v>
      </c>
    </row>
    <row r="73" spans="1:11" s="94" customFormat="1" ht="17.100000000000001" customHeight="1">
      <c r="A73" s="36"/>
      <c r="B73" s="2"/>
      <c r="C73" s="2"/>
      <c r="D73" s="2"/>
      <c r="E73" s="2"/>
      <c r="F73" s="2"/>
      <c r="G73" s="2"/>
      <c r="H73" s="2"/>
      <c r="I73" s="2"/>
      <c r="J73" s="2"/>
      <c r="K73" s="3"/>
    </row>
    <row r="74" spans="1:11" s="94" customFormat="1" ht="19.149999999999999" customHeight="1">
      <c r="A74" s="40" t="s">
        <v>397</v>
      </c>
      <c r="B74" s="37"/>
      <c r="C74" s="37"/>
      <c r="D74" s="38"/>
      <c r="E74" s="2"/>
      <c r="F74" s="2"/>
      <c r="G74" s="2"/>
      <c r="H74" s="2"/>
      <c r="I74" s="2"/>
      <c r="J74" s="2"/>
      <c r="K74" s="109" t="s">
        <v>403</v>
      </c>
    </row>
    <row r="75" spans="1:11" s="94" customFormat="1" ht="19.149999999999999" customHeight="1">
      <c r="A75" s="40" t="s">
        <v>398</v>
      </c>
      <c r="B75" s="37"/>
      <c r="C75" s="37"/>
      <c r="D75" s="39"/>
      <c r="E75" s="2"/>
      <c r="F75" s="2"/>
      <c r="G75" s="2"/>
      <c r="H75" s="2"/>
      <c r="I75" s="2"/>
      <c r="J75" s="2"/>
      <c r="K75" s="109" t="s">
        <v>404</v>
      </c>
    </row>
    <row r="76" spans="1:11" s="94" customFormat="1" ht="19.149999999999999" customHeight="1">
      <c r="A76" s="40" t="s">
        <v>402</v>
      </c>
      <c r="B76" s="37"/>
      <c r="C76" s="37"/>
      <c r="D76" s="39"/>
      <c r="E76" s="2"/>
      <c r="F76" s="2"/>
      <c r="G76" s="2"/>
      <c r="H76" s="2"/>
      <c r="I76" s="2"/>
      <c r="J76" s="41"/>
      <c r="K76" s="42"/>
    </row>
    <row r="77" spans="1:11" s="94" customFormat="1" ht="12" customHeight="1">
      <c r="A77" s="40"/>
      <c r="B77" s="37"/>
      <c r="C77" s="37"/>
      <c r="D77" s="39"/>
      <c r="E77" s="2"/>
      <c r="F77" s="2"/>
      <c r="G77" s="2"/>
      <c r="H77" s="2"/>
      <c r="I77" s="2"/>
      <c r="J77" s="41"/>
      <c r="K77" s="42"/>
    </row>
    <row r="78" spans="1:11" s="94" customFormat="1" ht="13.5" customHeight="1">
      <c r="A78" s="108" t="s">
        <v>377</v>
      </c>
      <c r="B78" s="10" t="s">
        <v>133</v>
      </c>
      <c r="C78" s="10" t="s">
        <v>134</v>
      </c>
      <c r="D78" s="10" t="s">
        <v>139</v>
      </c>
      <c r="E78" s="10" t="s">
        <v>141</v>
      </c>
      <c r="F78" s="10" t="s">
        <v>142</v>
      </c>
      <c r="G78" s="10" t="s">
        <v>139</v>
      </c>
      <c r="H78" s="10" t="s">
        <v>140</v>
      </c>
      <c r="I78" s="10" t="s">
        <v>135</v>
      </c>
      <c r="J78" s="10" t="s">
        <v>136</v>
      </c>
      <c r="K78" s="107" t="s">
        <v>378</v>
      </c>
    </row>
    <row r="79" spans="1:11" s="94" customFormat="1" ht="13.5" customHeight="1">
      <c r="A79" s="43" t="s">
        <v>270</v>
      </c>
      <c r="B79" s="11"/>
      <c r="C79" s="10" t="s">
        <v>137</v>
      </c>
      <c r="D79" s="10" t="s">
        <v>214</v>
      </c>
      <c r="E79" s="11"/>
      <c r="F79" s="2"/>
      <c r="G79" s="38" t="s">
        <v>264</v>
      </c>
      <c r="H79" s="10" t="s">
        <v>138</v>
      </c>
      <c r="I79" s="38"/>
      <c r="J79" s="38"/>
      <c r="K79" s="98" t="s">
        <v>271</v>
      </c>
    </row>
    <row r="80" spans="1:11" s="94" customFormat="1" ht="13.5" customHeight="1">
      <c r="A80" s="43"/>
      <c r="B80" s="11"/>
      <c r="C80" s="10"/>
      <c r="D80" s="10"/>
      <c r="E80" s="11"/>
      <c r="F80" s="2"/>
      <c r="G80" s="38" t="s">
        <v>269</v>
      </c>
      <c r="H80" s="10"/>
      <c r="I80" s="38"/>
      <c r="J80" s="38"/>
      <c r="K80" s="4"/>
    </row>
    <row r="81" spans="1:11" s="94" customFormat="1" ht="13.5" customHeight="1">
      <c r="A81" s="2"/>
      <c r="B81" s="99" t="s">
        <v>23</v>
      </c>
      <c r="C81" s="99" t="s">
        <v>18</v>
      </c>
      <c r="D81" s="99" t="s">
        <v>18</v>
      </c>
      <c r="E81" s="100" t="s">
        <v>32</v>
      </c>
      <c r="F81" s="100" t="s">
        <v>31</v>
      </c>
      <c r="G81" s="101" t="s">
        <v>22</v>
      </c>
      <c r="H81" s="99" t="s">
        <v>30</v>
      </c>
      <c r="I81" s="99" t="s">
        <v>14</v>
      </c>
      <c r="J81" s="99" t="s">
        <v>21</v>
      </c>
      <c r="K81" s="4"/>
    </row>
    <row r="82" spans="1:11" s="94" customFormat="1" ht="13.5" customHeight="1">
      <c r="A82" s="2"/>
      <c r="B82" s="99"/>
      <c r="C82" s="99"/>
      <c r="D82" s="100" t="s">
        <v>33</v>
      </c>
      <c r="E82" s="100"/>
      <c r="F82" s="99"/>
      <c r="G82" s="100" t="s">
        <v>26</v>
      </c>
      <c r="H82" s="99" t="s">
        <v>25</v>
      </c>
      <c r="I82" s="99"/>
      <c r="J82" s="101" t="s">
        <v>24</v>
      </c>
      <c r="K82" s="2"/>
    </row>
    <row r="83" spans="1:11" s="94" customFormat="1" ht="13.5" customHeight="1">
      <c r="A83" s="2"/>
      <c r="B83" s="101"/>
      <c r="C83" s="101"/>
      <c r="D83" s="100" t="s">
        <v>34</v>
      </c>
      <c r="E83" s="101"/>
      <c r="F83" s="2"/>
      <c r="G83" s="99" t="s">
        <v>28</v>
      </c>
      <c r="H83" s="99" t="s">
        <v>27</v>
      </c>
      <c r="I83" s="101"/>
      <c r="J83" s="2"/>
      <c r="K83" s="4"/>
    </row>
    <row r="84" spans="1:11" s="94" customFormat="1" ht="12" customHeight="1">
      <c r="A84" s="78"/>
      <c r="B84" s="47"/>
      <c r="C84" s="47"/>
      <c r="D84" s="47"/>
      <c r="E84" s="47"/>
      <c r="F84" s="47"/>
      <c r="G84" s="47"/>
      <c r="H84" s="47"/>
      <c r="I84" s="47"/>
      <c r="J84" s="47"/>
      <c r="K84" s="48"/>
    </row>
    <row r="85" spans="1:11" ht="12.6" customHeight="1">
      <c r="A85" s="79" t="s">
        <v>297</v>
      </c>
      <c r="B85" s="45">
        <v>1547.43</v>
      </c>
      <c r="C85" s="45">
        <v>1500</v>
      </c>
      <c r="D85" s="45">
        <v>1250</v>
      </c>
      <c r="E85" s="45">
        <v>1500</v>
      </c>
      <c r="F85" s="45" t="s">
        <v>29</v>
      </c>
      <c r="G85" s="45">
        <v>1646.27</v>
      </c>
      <c r="H85" s="45">
        <v>1481.74</v>
      </c>
      <c r="I85" s="45">
        <v>1899.95</v>
      </c>
      <c r="J85" s="45">
        <v>1524.54</v>
      </c>
      <c r="K85" s="16" t="s">
        <v>304</v>
      </c>
    </row>
    <row r="86" spans="1:11" ht="12.6" customHeight="1">
      <c r="A86" s="78" t="s">
        <v>45</v>
      </c>
      <c r="B86" s="47" t="s">
        <v>29</v>
      </c>
      <c r="C86" s="47" t="s">
        <v>29</v>
      </c>
      <c r="D86" s="47" t="s">
        <v>29</v>
      </c>
      <c r="E86" s="47" t="s">
        <v>29</v>
      </c>
      <c r="F86" s="47" t="s">
        <v>29</v>
      </c>
      <c r="G86" s="47" t="s">
        <v>29</v>
      </c>
      <c r="H86" s="47" t="s">
        <v>29</v>
      </c>
      <c r="I86" s="47" t="s">
        <v>29</v>
      </c>
      <c r="J86" s="47" t="s">
        <v>29</v>
      </c>
      <c r="K86" s="48" t="s">
        <v>154</v>
      </c>
    </row>
    <row r="87" spans="1:11" ht="12.6" customHeight="1">
      <c r="A87" s="78" t="s">
        <v>46</v>
      </c>
      <c r="B87" s="47">
        <v>1917.71</v>
      </c>
      <c r="C87" s="47" t="s">
        <v>29</v>
      </c>
      <c r="D87" s="47" t="s">
        <v>29</v>
      </c>
      <c r="E87" s="47" t="s">
        <v>29</v>
      </c>
      <c r="F87" s="47" t="s">
        <v>29</v>
      </c>
      <c r="G87" s="47">
        <v>1700</v>
      </c>
      <c r="H87" s="47">
        <v>1929.09</v>
      </c>
      <c r="I87" s="47">
        <v>1800</v>
      </c>
      <c r="J87" s="47" t="s">
        <v>29</v>
      </c>
      <c r="K87" s="48" t="s">
        <v>155</v>
      </c>
    </row>
    <row r="88" spans="1:11" ht="12.6" customHeight="1">
      <c r="A88" s="77" t="s">
        <v>47</v>
      </c>
      <c r="B88" s="47">
        <v>1650.32</v>
      </c>
      <c r="C88" s="47">
        <v>1750</v>
      </c>
      <c r="D88" s="47" t="s">
        <v>29</v>
      </c>
      <c r="E88" s="47" t="s">
        <v>29</v>
      </c>
      <c r="F88" s="47" t="s">
        <v>29</v>
      </c>
      <c r="G88" s="47">
        <v>1990.2</v>
      </c>
      <c r="H88" s="47">
        <v>1401.12</v>
      </c>
      <c r="I88" s="47">
        <v>1954.55</v>
      </c>
      <c r="J88" s="47">
        <v>2011.9</v>
      </c>
      <c r="K88" s="49" t="s">
        <v>156</v>
      </c>
    </row>
    <row r="89" spans="1:11" ht="12.6" customHeight="1">
      <c r="A89" s="78" t="s">
        <v>48</v>
      </c>
      <c r="B89" s="47">
        <v>1722.95</v>
      </c>
      <c r="C89" s="47" t="s">
        <v>29</v>
      </c>
      <c r="D89" s="47" t="s">
        <v>29</v>
      </c>
      <c r="E89" s="47" t="s">
        <v>29</v>
      </c>
      <c r="F89" s="47" t="s">
        <v>29</v>
      </c>
      <c r="G89" s="47">
        <v>1200</v>
      </c>
      <c r="H89" s="47">
        <v>2134.48</v>
      </c>
      <c r="I89" s="47">
        <v>1500</v>
      </c>
      <c r="J89" s="47">
        <v>1500</v>
      </c>
      <c r="K89" s="49" t="s">
        <v>157</v>
      </c>
    </row>
    <row r="90" spans="1:11" ht="12.6" customHeight="1">
      <c r="A90" s="80" t="s">
        <v>115</v>
      </c>
      <c r="B90" s="47">
        <v>1341.16</v>
      </c>
      <c r="C90" s="47" t="s">
        <v>29</v>
      </c>
      <c r="D90" s="47" t="s">
        <v>29</v>
      </c>
      <c r="E90" s="47" t="s">
        <v>29</v>
      </c>
      <c r="F90" s="47" t="s">
        <v>29</v>
      </c>
      <c r="G90" s="47">
        <v>1000</v>
      </c>
      <c r="H90" s="47">
        <v>1032.1600000000001</v>
      </c>
      <c r="I90" s="47">
        <v>1958.79</v>
      </c>
      <c r="J90" s="47">
        <v>1229.1300000000001</v>
      </c>
      <c r="K90" s="50" t="s">
        <v>223</v>
      </c>
    </row>
    <row r="91" spans="1:11" ht="12.6" customHeight="1">
      <c r="A91" s="80" t="s">
        <v>257</v>
      </c>
      <c r="B91" s="47" t="s">
        <v>29</v>
      </c>
      <c r="C91" s="47" t="s">
        <v>29</v>
      </c>
      <c r="D91" s="47" t="s">
        <v>29</v>
      </c>
      <c r="E91" s="47" t="s">
        <v>29</v>
      </c>
      <c r="F91" s="47" t="s">
        <v>29</v>
      </c>
      <c r="G91" s="47" t="s">
        <v>29</v>
      </c>
      <c r="H91" s="47" t="s">
        <v>29</v>
      </c>
      <c r="I91" s="47" t="s">
        <v>29</v>
      </c>
      <c r="J91" s="47" t="s">
        <v>29</v>
      </c>
      <c r="K91" s="50" t="s">
        <v>247</v>
      </c>
    </row>
    <row r="92" spans="1:11" ht="12.6" customHeight="1">
      <c r="A92" s="78" t="s">
        <v>59</v>
      </c>
      <c r="B92" s="47">
        <v>1544.91</v>
      </c>
      <c r="C92" s="47">
        <v>1500</v>
      </c>
      <c r="D92" s="47">
        <v>1500</v>
      </c>
      <c r="E92" s="47">
        <v>1500</v>
      </c>
      <c r="F92" s="47" t="s">
        <v>29</v>
      </c>
      <c r="G92" s="47">
        <v>1546.96</v>
      </c>
      <c r="H92" s="47">
        <v>1547.93</v>
      </c>
      <c r="I92" s="47">
        <v>1500</v>
      </c>
      <c r="J92" s="47">
        <v>1500</v>
      </c>
      <c r="K92" s="48" t="s">
        <v>168</v>
      </c>
    </row>
    <row r="93" spans="1:11" ht="12.6" customHeight="1">
      <c r="A93" s="78" t="s">
        <v>99</v>
      </c>
      <c r="B93" s="47">
        <v>1011.11</v>
      </c>
      <c r="C93" s="47">
        <v>1000</v>
      </c>
      <c r="D93" s="47">
        <v>1000</v>
      </c>
      <c r="E93" s="47" t="s">
        <v>29</v>
      </c>
      <c r="F93" s="47" t="s">
        <v>29</v>
      </c>
      <c r="G93" s="47">
        <v>1000</v>
      </c>
      <c r="H93" s="47">
        <v>1000</v>
      </c>
      <c r="I93" s="47">
        <v>1300</v>
      </c>
      <c r="J93" s="47">
        <v>1000</v>
      </c>
      <c r="K93" s="48" t="s">
        <v>256</v>
      </c>
    </row>
    <row r="94" spans="1:11" ht="12.6" customHeight="1">
      <c r="A94" s="51"/>
      <c r="K94" s="48"/>
    </row>
    <row r="95" spans="1:11" ht="12.6" customHeight="1">
      <c r="A95" s="52" t="s">
        <v>278</v>
      </c>
      <c r="B95" s="45">
        <v>1577.27</v>
      </c>
      <c r="C95" s="45">
        <v>1985.92</v>
      </c>
      <c r="D95" s="45">
        <v>1600</v>
      </c>
      <c r="E95" s="45">
        <v>2465.1999999999998</v>
      </c>
      <c r="F95" s="45">
        <v>3250</v>
      </c>
      <c r="G95" s="45">
        <v>1451.53</v>
      </c>
      <c r="H95" s="45">
        <v>1577.31</v>
      </c>
      <c r="I95" s="45">
        <v>1425.37</v>
      </c>
      <c r="J95" s="45">
        <v>1486.24</v>
      </c>
      <c r="K95" s="11" t="s">
        <v>289</v>
      </c>
    </row>
    <row r="96" spans="1:11" ht="12.6" customHeight="1">
      <c r="A96" s="77" t="s">
        <v>63</v>
      </c>
      <c r="B96" s="47">
        <v>1139.6500000000001</v>
      </c>
      <c r="C96" s="47">
        <v>1000</v>
      </c>
      <c r="D96" s="47">
        <v>1000</v>
      </c>
      <c r="E96" s="47">
        <v>2321</v>
      </c>
      <c r="F96" s="47" t="s">
        <v>29</v>
      </c>
      <c r="G96" s="47">
        <v>1140</v>
      </c>
      <c r="H96" s="47">
        <v>1132.71</v>
      </c>
      <c r="I96" s="47">
        <v>1000</v>
      </c>
      <c r="J96" s="47">
        <v>1317.07</v>
      </c>
      <c r="K96" s="48" t="s">
        <v>172</v>
      </c>
    </row>
    <row r="97" spans="1:11" ht="12.6" customHeight="1">
      <c r="A97" s="81" t="s">
        <v>258</v>
      </c>
      <c r="B97" s="47">
        <v>1928.08</v>
      </c>
      <c r="C97" s="47">
        <v>1700</v>
      </c>
      <c r="D97" s="47" t="s">
        <v>29</v>
      </c>
      <c r="E97" s="47">
        <v>1005</v>
      </c>
      <c r="F97" s="47" t="s">
        <v>29</v>
      </c>
      <c r="G97" s="47">
        <v>1883.93</v>
      </c>
      <c r="H97" s="47">
        <v>1949.6</v>
      </c>
      <c r="I97" s="47">
        <v>2000</v>
      </c>
      <c r="J97" s="47" t="s">
        <v>29</v>
      </c>
      <c r="K97" s="50" t="s">
        <v>253</v>
      </c>
    </row>
    <row r="98" spans="1:11" s="93" customFormat="1" ht="12.6" customHeight="1">
      <c r="A98" s="21" t="s">
        <v>370</v>
      </c>
      <c r="B98" s="47">
        <v>1726.19</v>
      </c>
      <c r="C98" s="47">
        <v>2611.11</v>
      </c>
      <c r="D98" s="47">
        <v>2000</v>
      </c>
      <c r="E98" s="47">
        <v>3000</v>
      </c>
      <c r="F98" s="47">
        <v>3250</v>
      </c>
      <c r="G98" s="47">
        <v>1700</v>
      </c>
      <c r="H98" s="47">
        <v>1643.59</v>
      </c>
      <c r="I98" s="47">
        <v>2312.5</v>
      </c>
      <c r="J98" s="47">
        <v>1540.98</v>
      </c>
      <c r="K98" s="17" t="s">
        <v>362</v>
      </c>
    </row>
    <row r="99" spans="1:11" s="93" customFormat="1" ht="12.6" customHeight="1">
      <c r="A99" s="9" t="s">
        <v>371</v>
      </c>
      <c r="B99" s="47">
        <v>1875.51</v>
      </c>
      <c r="C99" s="47">
        <v>1981.13</v>
      </c>
      <c r="D99" s="47">
        <v>2000</v>
      </c>
      <c r="E99" s="47" t="s">
        <v>29</v>
      </c>
      <c r="F99" s="47" t="s">
        <v>29</v>
      </c>
      <c r="G99" s="47">
        <v>1614.29</v>
      </c>
      <c r="H99" s="47">
        <v>1885.68</v>
      </c>
      <c r="I99" s="47">
        <v>1785.71</v>
      </c>
      <c r="J99" s="47" t="s">
        <v>29</v>
      </c>
      <c r="K99" s="17" t="s">
        <v>363</v>
      </c>
    </row>
    <row r="100" spans="1:11" s="93" customFormat="1" ht="12.6" customHeight="1">
      <c r="A100" s="21" t="s">
        <v>372</v>
      </c>
      <c r="B100" s="47">
        <v>1405.78</v>
      </c>
      <c r="C100" s="47" t="s">
        <v>29</v>
      </c>
      <c r="D100" s="47">
        <v>2000</v>
      </c>
      <c r="E100" s="47">
        <v>3000</v>
      </c>
      <c r="F100" s="47" t="s">
        <v>29</v>
      </c>
      <c r="G100" s="47" t="s">
        <v>29</v>
      </c>
      <c r="H100" s="47">
        <v>1346.91</v>
      </c>
      <c r="I100" s="47" t="s">
        <v>29</v>
      </c>
      <c r="J100" s="47">
        <v>2000</v>
      </c>
      <c r="K100" s="25" t="s">
        <v>364</v>
      </c>
    </row>
    <row r="101" spans="1:11" ht="12.6" customHeight="1">
      <c r="A101" s="2"/>
      <c r="K101" s="27"/>
    </row>
    <row r="102" spans="1:11" ht="12.6" customHeight="1">
      <c r="A102" s="79" t="s">
        <v>279</v>
      </c>
      <c r="B102" s="45">
        <v>1142.4000000000001</v>
      </c>
      <c r="C102" s="45">
        <v>1000</v>
      </c>
      <c r="D102" s="45">
        <v>2364.5</v>
      </c>
      <c r="E102" s="45">
        <v>1615.83</v>
      </c>
      <c r="F102" s="45">
        <v>1750</v>
      </c>
      <c r="G102" s="45">
        <v>1354.48</v>
      </c>
      <c r="H102" s="45">
        <v>1105.44</v>
      </c>
      <c r="I102" s="45">
        <v>1555.32</v>
      </c>
      <c r="J102" s="45">
        <v>1193.94</v>
      </c>
      <c r="K102" s="46" t="s">
        <v>290</v>
      </c>
    </row>
    <row r="103" spans="1:11" ht="12.6" customHeight="1">
      <c r="A103" s="78" t="s">
        <v>298</v>
      </c>
      <c r="B103" s="47">
        <v>1388.57</v>
      </c>
      <c r="C103" s="47" t="s">
        <v>29</v>
      </c>
      <c r="D103" s="47">
        <v>4093.5</v>
      </c>
      <c r="E103" s="47">
        <v>1821.11</v>
      </c>
      <c r="F103" s="47">
        <v>2000</v>
      </c>
      <c r="G103" s="47">
        <v>1451.96</v>
      </c>
      <c r="H103" s="47">
        <v>1296</v>
      </c>
      <c r="I103" s="47">
        <v>1696.87</v>
      </c>
      <c r="J103" s="47">
        <v>1542.86</v>
      </c>
      <c r="K103" s="48" t="s">
        <v>202</v>
      </c>
    </row>
    <row r="104" spans="1:11" s="93" customFormat="1" ht="12.6" customHeight="1">
      <c r="A104" s="21" t="s">
        <v>373</v>
      </c>
      <c r="B104" s="47">
        <v>1000</v>
      </c>
      <c r="C104" s="47" t="s">
        <v>29</v>
      </c>
      <c r="D104" s="47" t="s">
        <v>29</v>
      </c>
      <c r="E104" s="47" t="s">
        <v>29</v>
      </c>
      <c r="F104" s="47" t="s">
        <v>29</v>
      </c>
      <c r="G104" s="47" t="s">
        <v>29</v>
      </c>
      <c r="H104" s="47">
        <v>1000</v>
      </c>
      <c r="I104" s="47" t="s">
        <v>29</v>
      </c>
      <c r="J104" s="47" t="s">
        <v>29</v>
      </c>
      <c r="K104" s="17" t="s">
        <v>366</v>
      </c>
    </row>
    <row r="105" spans="1:11" ht="12.6" customHeight="1">
      <c r="A105" s="78" t="s">
        <v>299</v>
      </c>
      <c r="B105" s="47">
        <v>1021.12</v>
      </c>
      <c r="C105" s="47">
        <v>1000</v>
      </c>
      <c r="D105" s="47">
        <v>1000</v>
      </c>
      <c r="E105" s="47">
        <v>1000</v>
      </c>
      <c r="F105" s="47" t="s">
        <v>29</v>
      </c>
      <c r="G105" s="47">
        <v>1166.67</v>
      </c>
      <c r="H105" s="47">
        <v>1020.11</v>
      </c>
      <c r="I105" s="47">
        <v>1072.73</v>
      </c>
      <c r="J105" s="47">
        <v>1000</v>
      </c>
      <c r="K105" s="48" t="s">
        <v>147</v>
      </c>
    </row>
    <row r="106" spans="1:11" ht="12.6" customHeight="1">
      <c r="A106" s="78" t="s">
        <v>40</v>
      </c>
      <c r="B106" s="47">
        <v>1023.18</v>
      </c>
      <c r="C106" s="47">
        <v>1000</v>
      </c>
      <c r="D106" s="47">
        <v>1000</v>
      </c>
      <c r="E106" s="47">
        <v>1000</v>
      </c>
      <c r="F106" s="47">
        <v>1000</v>
      </c>
      <c r="G106" s="47">
        <v>1000</v>
      </c>
      <c r="H106" s="47">
        <v>1026.55</v>
      </c>
      <c r="I106" s="47">
        <v>1072.73</v>
      </c>
      <c r="J106" s="47">
        <v>1000</v>
      </c>
      <c r="K106" s="49" t="s">
        <v>148</v>
      </c>
    </row>
    <row r="107" spans="1:11" s="84" customFormat="1" ht="12.6" customHeight="1">
      <c r="A107" s="77" t="s">
        <v>39</v>
      </c>
      <c r="B107" s="47">
        <v>1676.06</v>
      </c>
      <c r="C107" s="47">
        <v>1000</v>
      </c>
      <c r="D107" s="47" t="s">
        <v>29</v>
      </c>
      <c r="E107" s="47" t="s">
        <v>29</v>
      </c>
      <c r="F107" s="47" t="s">
        <v>29</v>
      </c>
      <c r="G107" s="47">
        <v>1000</v>
      </c>
      <c r="H107" s="47">
        <v>1696.43</v>
      </c>
      <c r="I107" s="47">
        <v>2000</v>
      </c>
      <c r="J107" s="47">
        <v>2000</v>
      </c>
      <c r="K107" s="33" t="s">
        <v>146</v>
      </c>
    </row>
    <row r="108" spans="1:11" ht="12.6" customHeight="1">
      <c r="A108" s="21" t="s">
        <v>374</v>
      </c>
      <c r="B108" s="47">
        <v>1122.04</v>
      </c>
      <c r="C108" s="47" t="s">
        <v>29</v>
      </c>
      <c r="D108" s="47">
        <v>3000</v>
      </c>
      <c r="E108" s="47" t="s">
        <v>29</v>
      </c>
      <c r="F108" s="47" t="s">
        <v>29</v>
      </c>
      <c r="G108" s="47">
        <v>1044.44</v>
      </c>
      <c r="H108" s="47">
        <v>1118.98</v>
      </c>
      <c r="I108" s="47">
        <v>1333.33</v>
      </c>
      <c r="J108" s="47">
        <v>1000</v>
      </c>
      <c r="K108" s="17" t="s">
        <v>368</v>
      </c>
    </row>
    <row r="109" spans="1:11" ht="12.6" customHeight="1">
      <c r="A109" s="78"/>
      <c r="B109" s="23"/>
      <c r="C109" s="71"/>
      <c r="D109" s="71"/>
      <c r="E109" s="71"/>
      <c r="F109" s="71"/>
      <c r="G109" s="71"/>
      <c r="H109" s="71"/>
      <c r="I109" s="71"/>
      <c r="J109" s="71"/>
      <c r="K109" s="49"/>
    </row>
    <row r="110" spans="1:11" ht="12.6" customHeight="1">
      <c r="A110" s="79" t="s">
        <v>280</v>
      </c>
      <c r="B110" s="45">
        <v>1138.01</v>
      </c>
      <c r="C110" s="45">
        <v>1250</v>
      </c>
      <c r="D110" s="45">
        <v>1225</v>
      </c>
      <c r="E110" s="45">
        <v>1242.8599999999999</v>
      </c>
      <c r="F110" s="45" t="s">
        <v>29</v>
      </c>
      <c r="G110" s="45">
        <v>1432</v>
      </c>
      <c r="H110" s="45">
        <v>1127.1300000000001</v>
      </c>
      <c r="I110" s="45">
        <v>1156.25</v>
      </c>
      <c r="J110" s="45" t="s">
        <v>29</v>
      </c>
      <c r="K110" s="16" t="s">
        <v>291</v>
      </c>
    </row>
    <row r="111" spans="1:11" ht="12.6" customHeight="1">
      <c r="A111" s="78" t="s">
        <v>300</v>
      </c>
      <c r="B111" s="47">
        <v>1105.77</v>
      </c>
      <c r="C111" s="47" t="s">
        <v>29</v>
      </c>
      <c r="D111" s="47" t="s">
        <v>29</v>
      </c>
      <c r="E111" s="47" t="s">
        <v>29</v>
      </c>
      <c r="F111" s="47" t="s">
        <v>29</v>
      </c>
      <c r="G111" s="47">
        <v>1000</v>
      </c>
      <c r="H111" s="47">
        <v>1106.8</v>
      </c>
      <c r="I111" s="47" t="s">
        <v>29</v>
      </c>
      <c r="J111" s="47" t="s">
        <v>29</v>
      </c>
      <c r="K111" s="33" t="s">
        <v>145</v>
      </c>
    </row>
    <row r="112" spans="1:11" ht="12.6" customHeight="1">
      <c r="A112" s="78" t="s">
        <v>37</v>
      </c>
      <c r="B112" s="47">
        <v>1087.31</v>
      </c>
      <c r="C112" s="47">
        <v>1000</v>
      </c>
      <c r="D112" s="47">
        <v>1000</v>
      </c>
      <c r="E112" s="47">
        <v>1100</v>
      </c>
      <c r="F112" s="47" t="s">
        <v>29</v>
      </c>
      <c r="G112" s="47">
        <v>2000</v>
      </c>
      <c r="H112" s="47">
        <v>1083.1400000000001</v>
      </c>
      <c r="I112" s="47">
        <v>1000</v>
      </c>
      <c r="J112" s="47" t="s">
        <v>29</v>
      </c>
      <c r="K112" s="33" t="s">
        <v>190</v>
      </c>
    </row>
    <row r="113" spans="1:11" ht="12.6" customHeight="1">
      <c r="A113" s="78" t="s">
        <v>85</v>
      </c>
      <c r="B113" s="47">
        <v>1101.01</v>
      </c>
      <c r="C113" s="47" t="s">
        <v>29</v>
      </c>
      <c r="D113" s="47">
        <v>1200</v>
      </c>
      <c r="E113" s="47">
        <v>1000</v>
      </c>
      <c r="F113" s="47" t="s">
        <v>29</v>
      </c>
      <c r="G113" s="47">
        <v>1133.33</v>
      </c>
      <c r="H113" s="47">
        <v>1098.8800000000001</v>
      </c>
      <c r="I113" s="47" t="s">
        <v>29</v>
      </c>
      <c r="J113" s="47" t="s">
        <v>29</v>
      </c>
      <c r="K113" s="17" t="s">
        <v>239</v>
      </c>
    </row>
    <row r="114" spans="1:11" ht="12.6" customHeight="1">
      <c r="A114" s="78" t="s">
        <v>38</v>
      </c>
      <c r="B114" s="47">
        <v>1188.8900000000001</v>
      </c>
      <c r="C114" s="47">
        <v>1500</v>
      </c>
      <c r="D114" s="47">
        <v>1500</v>
      </c>
      <c r="E114" s="47">
        <v>1500</v>
      </c>
      <c r="F114" s="47" t="s">
        <v>29</v>
      </c>
      <c r="G114" s="47">
        <v>1500</v>
      </c>
      <c r="H114" s="47">
        <v>1169.33</v>
      </c>
      <c r="I114" s="47">
        <v>1277.78</v>
      </c>
      <c r="J114" s="47" t="s">
        <v>29</v>
      </c>
      <c r="K114" s="33" t="s">
        <v>267</v>
      </c>
    </row>
    <row r="115" spans="1:11" ht="12.6" customHeight="1">
      <c r="A115" s="78"/>
      <c r="K115" s="49"/>
    </row>
    <row r="116" spans="1:11" ht="12.6" customHeight="1">
      <c r="A116" s="79" t="s">
        <v>281</v>
      </c>
      <c r="B116" s="45">
        <v>1397.78</v>
      </c>
      <c r="C116" s="45">
        <v>1400</v>
      </c>
      <c r="D116" s="45">
        <v>1500</v>
      </c>
      <c r="E116" s="45">
        <v>1500</v>
      </c>
      <c r="F116" s="45" t="s">
        <v>29</v>
      </c>
      <c r="G116" s="45">
        <v>1257.1400000000001</v>
      </c>
      <c r="H116" s="45">
        <v>1356.77</v>
      </c>
      <c r="I116" s="45">
        <v>1500</v>
      </c>
      <c r="J116" s="45">
        <v>1500</v>
      </c>
      <c r="K116" s="16" t="s">
        <v>292</v>
      </c>
    </row>
    <row r="117" spans="1:11" s="83" customFormat="1" ht="12.6" customHeight="1">
      <c r="A117" s="78" t="s">
        <v>35</v>
      </c>
      <c r="B117" s="47">
        <v>1214.29</v>
      </c>
      <c r="C117" s="47" t="s">
        <v>29</v>
      </c>
      <c r="D117" s="47" t="s">
        <v>29</v>
      </c>
      <c r="E117" s="47" t="s">
        <v>29</v>
      </c>
      <c r="F117" s="47" t="s">
        <v>29</v>
      </c>
      <c r="G117" s="47" t="s">
        <v>29</v>
      </c>
      <c r="H117" s="47">
        <v>1166.67</v>
      </c>
      <c r="I117" s="47" t="s">
        <v>29</v>
      </c>
      <c r="J117" s="47">
        <v>1500</v>
      </c>
      <c r="K117" s="33" t="s">
        <v>144</v>
      </c>
    </row>
    <row r="118" spans="1:11" s="83" customFormat="1" ht="12.6" customHeight="1">
      <c r="A118" s="78" t="s">
        <v>36</v>
      </c>
      <c r="B118" s="47">
        <v>1191.5999999999999</v>
      </c>
      <c r="C118" s="47">
        <v>1000</v>
      </c>
      <c r="D118" s="47" t="s">
        <v>29</v>
      </c>
      <c r="E118" s="47" t="s">
        <v>29</v>
      </c>
      <c r="F118" s="47" t="s">
        <v>29</v>
      </c>
      <c r="G118" s="47">
        <v>1036.3599999999999</v>
      </c>
      <c r="H118" s="47">
        <v>1199.2</v>
      </c>
      <c r="I118" s="47" t="s">
        <v>29</v>
      </c>
      <c r="J118" s="47" t="s">
        <v>29</v>
      </c>
      <c r="K118" s="33" t="s">
        <v>189</v>
      </c>
    </row>
    <row r="119" spans="1:11" s="83" customFormat="1" ht="12.6" customHeight="1">
      <c r="A119" s="77" t="s">
        <v>301</v>
      </c>
      <c r="B119" s="47">
        <v>1500</v>
      </c>
      <c r="C119" s="47">
        <v>1500</v>
      </c>
      <c r="D119" s="47">
        <v>1500</v>
      </c>
      <c r="E119" s="47">
        <v>1500</v>
      </c>
      <c r="F119" s="47" t="s">
        <v>29</v>
      </c>
      <c r="G119" s="47">
        <v>1500</v>
      </c>
      <c r="H119" s="47">
        <v>1500</v>
      </c>
      <c r="I119" s="47">
        <v>1500</v>
      </c>
      <c r="J119" s="47">
        <v>1500</v>
      </c>
      <c r="K119" s="33" t="s">
        <v>188</v>
      </c>
    </row>
    <row r="120" spans="1:11" s="83" customFormat="1" ht="12.6" customHeight="1">
      <c r="A120" s="80" t="s">
        <v>84</v>
      </c>
      <c r="B120" s="47" t="s">
        <v>29</v>
      </c>
      <c r="C120" s="47" t="s">
        <v>29</v>
      </c>
      <c r="D120" s="47" t="s">
        <v>29</v>
      </c>
      <c r="E120" s="47" t="s">
        <v>29</v>
      </c>
      <c r="F120" s="47" t="s">
        <v>29</v>
      </c>
      <c r="G120" s="47" t="s">
        <v>29</v>
      </c>
      <c r="H120" s="47" t="s">
        <v>29</v>
      </c>
      <c r="I120" s="47" t="s">
        <v>29</v>
      </c>
      <c r="J120" s="47" t="s">
        <v>29</v>
      </c>
      <c r="K120" s="33" t="s">
        <v>245</v>
      </c>
    </row>
    <row r="121" spans="1:11" ht="12.6" customHeight="1">
      <c r="A121" s="78" t="s">
        <v>1</v>
      </c>
      <c r="K121" s="49"/>
    </row>
    <row r="122" spans="1:11" ht="12.6" customHeight="1">
      <c r="A122" s="79" t="s">
        <v>282</v>
      </c>
      <c r="B122" s="45">
        <v>1990.51</v>
      </c>
      <c r="C122" s="45" t="s">
        <v>29</v>
      </c>
      <c r="D122" s="45">
        <v>2000</v>
      </c>
      <c r="E122" s="45">
        <v>2000</v>
      </c>
      <c r="F122" s="45" t="s">
        <v>29</v>
      </c>
      <c r="G122" s="45">
        <v>1978.49</v>
      </c>
      <c r="H122" s="45">
        <v>1995.17</v>
      </c>
      <c r="I122" s="45">
        <v>2000</v>
      </c>
      <c r="J122" s="45">
        <v>2000</v>
      </c>
      <c r="K122" s="16" t="s">
        <v>293</v>
      </c>
    </row>
    <row r="123" spans="1:11" ht="12.6" customHeight="1">
      <c r="A123" s="77" t="s">
        <v>302</v>
      </c>
      <c r="B123" s="47">
        <v>1990.51</v>
      </c>
      <c r="C123" s="47" t="s">
        <v>29</v>
      </c>
      <c r="D123" s="47">
        <v>2000</v>
      </c>
      <c r="E123" s="47">
        <v>2000</v>
      </c>
      <c r="F123" s="47" t="s">
        <v>29</v>
      </c>
      <c r="G123" s="47">
        <v>1978.49</v>
      </c>
      <c r="H123" s="47">
        <v>1995.17</v>
      </c>
      <c r="I123" s="47">
        <v>2000</v>
      </c>
      <c r="J123" s="47">
        <v>2000</v>
      </c>
      <c r="K123" s="48" t="s">
        <v>143</v>
      </c>
    </row>
    <row r="124" spans="1:11" ht="12.6" customHeight="1">
      <c r="A124" s="2"/>
      <c r="K124" s="4" t="s">
        <v>1</v>
      </c>
    </row>
    <row r="125" spans="1:11" ht="12.6" customHeight="1">
      <c r="A125" s="79" t="s">
        <v>74</v>
      </c>
      <c r="B125" s="35">
        <v>1532.55</v>
      </c>
      <c r="C125" s="35">
        <v>1895.68</v>
      </c>
      <c r="D125" s="35">
        <v>2610.96</v>
      </c>
      <c r="E125" s="35">
        <v>1970.72</v>
      </c>
      <c r="F125" s="35">
        <v>2987.29</v>
      </c>
      <c r="G125" s="35">
        <v>1605.7</v>
      </c>
      <c r="H125" s="35">
        <v>1398.27</v>
      </c>
      <c r="I125" s="35">
        <v>2191.96</v>
      </c>
      <c r="J125" s="35">
        <v>1672.74</v>
      </c>
      <c r="K125" s="54" t="s">
        <v>184</v>
      </c>
    </row>
    <row r="126" spans="1:11" ht="12.6" customHeight="1">
      <c r="A126" s="79"/>
      <c r="K126" s="54"/>
    </row>
    <row r="127" spans="1:11" ht="12.6" customHeight="1">
      <c r="A127" s="79"/>
      <c r="B127" s="2"/>
      <c r="C127" s="2"/>
      <c r="D127" s="2"/>
      <c r="E127" s="2"/>
      <c r="F127" s="2"/>
      <c r="G127" s="2"/>
      <c r="H127" s="2"/>
      <c r="I127" s="2"/>
      <c r="J127" s="2"/>
      <c r="K127" s="54"/>
    </row>
    <row r="128" spans="1:11" ht="12.6" customHeight="1">
      <c r="A128" s="55" t="s">
        <v>262</v>
      </c>
      <c r="B128" s="9"/>
      <c r="C128" s="56"/>
      <c r="D128" s="56"/>
      <c r="E128" s="56"/>
      <c r="F128" s="56"/>
      <c r="G128" s="56"/>
      <c r="H128" s="56"/>
      <c r="I128" s="1"/>
      <c r="J128" s="1"/>
      <c r="K128" s="34" t="s">
        <v>263</v>
      </c>
    </row>
    <row r="129" spans="1:11" ht="12.6" customHeight="1"/>
    <row r="130" spans="1:11" ht="12.6" customHeight="1"/>
    <row r="131" spans="1:11" ht="12.6" customHeight="1"/>
    <row r="132" spans="1:11" ht="12.6" customHeight="1"/>
    <row r="133" spans="1:11" ht="9" customHeight="1"/>
    <row r="134" spans="1:11" ht="12.6" customHeight="1"/>
    <row r="135" spans="1:11" ht="12.6" customHeight="1"/>
    <row r="136" spans="1:11" ht="12.75" customHeight="1"/>
    <row r="137" spans="1:11" ht="12.75" customHeight="1">
      <c r="A137" s="129"/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</row>
    <row r="138" spans="1:11" ht="12.75" customHeight="1"/>
    <row r="139" spans="1:11" ht="12.75" customHeight="1"/>
    <row r="142" spans="1:11" ht="13.5" customHeight="1"/>
    <row r="143" spans="1:11" ht="13.5" customHeight="1"/>
    <row r="144" spans="1:11" ht="13.5" customHeight="1"/>
  </sheetData>
  <mergeCells count="1">
    <mergeCell ref="A137:K137"/>
  </mergeCells>
  <phoneticPr fontId="0" type="noConversion"/>
  <printOptions gridLinesSet="0"/>
  <pageMargins left="0.78740157480314965" right="0.78740157480314965" top="1.1399999999999999" bottom="0.98425196850393704" header="0.51" footer="0.51181102362204722"/>
  <pageSetup paperSize="9" scale="72" orientation="portrait" r:id="rId1"/>
  <headerFooter alignWithMargins="0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PG</vt:lpstr>
      <vt:lpstr>1</vt:lpstr>
      <vt:lpstr>11</vt:lpstr>
      <vt:lpstr>11suite</vt:lpstr>
      <vt:lpstr>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Laila Kehel</cp:lastModifiedBy>
  <cp:lastPrinted>2023-03-31T10:41:32Z</cp:lastPrinted>
  <dcterms:created xsi:type="dcterms:W3CDTF">2000-07-18T14:37:05Z</dcterms:created>
  <dcterms:modified xsi:type="dcterms:W3CDTF">2023-04-27T11:48:58Z</dcterms:modified>
</cp:coreProperties>
</file>